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спортивное оборудование" sheetId="7" r:id="rId1"/>
  </sheets>
  <definedNames>
    <definedName name="_xlnm.Print_Titles" localSheetId="0">'спортивное оборудование'!$5:$7</definedName>
  </definedNames>
  <calcPr calcId="144525"/>
</workbook>
</file>

<file path=xl/calcChain.xml><?xml version="1.0" encoding="utf-8"?>
<calcChain xmlns="http://schemas.openxmlformats.org/spreadsheetml/2006/main">
  <c r="F271" i="7" l="1"/>
  <c r="E271" i="7"/>
  <c r="H271" i="7" s="1"/>
  <c r="G271" i="7" l="1"/>
  <c r="I271" i="7"/>
  <c r="J271" i="7" s="1"/>
  <c r="F422" i="7" l="1"/>
  <c r="E422" i="7"/>
  <c r="F421" i="7"/>
  <c r="E421" i="7"/>
  <c r="F420" i="7"/>
  <c r="E420" i="7"/>
  <c r="F419" i="7"/>
  <c r="E419" i="7"/>
  <c r="F418" i="7"/>
  <c r="E418" i="7"/>
  <c r="F417" i="7"/>
  <c r="E417" i="7"/>
  <c r="F416" i="7"/>
  <c r="E416" i="7"/>
  <c r="F415" i="7"/>
  <c r="E415" i="7"/>
  <c r="F414" i="7"/>
  <c r="E414" i="7"/>
  <c r="F412" i="7"/>
  <c r="E412" i="7"/>
  <c r="F411" i="7"/>
  <c r="E411" i="7"/>
  <c r="F410" i="7"/>
  <c r="E410" i="7"/>
  <c r="F409" i="7"/>
  <c r="E409" i="7"/>
  <c r="F408" i="7"/>
  <c r="E408" i="7"/>
  <c r="F407" i="7"/>
  <c r="E407" i="7"/>
  <c r="F406" i="7"/>
  <c r="E406" i="7"/>
  <c r="F405" i="7"/>
  <c r="E405" i="7"/>
  <c r="F404" i="7"/>
  <c r="E404" i="7"/>
  <c r="F403" i="7"/>
  <c r="E403" i="7"/>
  <c r="F402" i="7"/>
  <c r="E402" i="7"/>
  <c r="F401" i="7"/>
  <c r="E401" i="7"/>
  <c r="F399" i="7"/>
  <c r="E399" i="7"/>
  <c r="F398" i="7"/>
  <c r="E398" i="7"/>
  <c r="F397" i="7"/>
  <c r="E397" i="7"/>
  <c r="F396" i="7"/>
  <c r="E396" i="7"/>
  <c r="F395" i="7"/>
  <c r="E395" i="7"/>
  <c r="F394" i="7"/>
  <c r="E394" i="7"/>
  <c r="F393" i="7"/>
  <c r="E393" i="7"/>
  <c r="F392" i="7"/>
  <c r="E392" i="7"/>
  <c r="F391" i="7"/>
  <c r="E391" i="7"/>
  <c r="F390" i="7"/>
  <c r="E390" i="7"/>
  <c r="F389" i="7"/>
  <c r="E389" i="7"/>
  <c r="F388" i="7"/>
  <c r="E388" i="7"/>
  <c r="F387" i="7"/>
  <c r="E387" i="7"/>
  <c r="F386" i="7"/>
  <c r="E386" i="7"/>
  <c r="F385" i="7"/>
  <c r="E385" i="7"/>
  <c r="F384" i="7"/>
  <c r="E384" i="7"/>
  <c r="F383" i="7"/>
  <c r="E383" i="7"/>
  <c r="F382" i="7"/>
  <c r="E382" i="7"/>
  <c r="F381" i="7"/>
  <c r="E381" i="7"/>
  <c r="F380" i="7"/>
  <c r="E380" i="7"/>
  <c r="F379" i="7"/>
  <c r="E379" i="7"/>
  <c r="F378" i="7"/>
  <c r="H378" i="7" s="1"/>
  <c r="E378" i="7"/>
  <c r="F377" i="7"/>
  <c r="H377" i="7" s="1"/>
  <c r="E377" i="7"/>
  <c r="F376" i="7"/>
  <c r="H376" i="7" s="1"/>
  <c r="E376" i="7"/>
  <c r="F375" i="7"/>
  <c r="H375" i="7" s="1"/>
  <c r="E375" i="7"/>
  <c r="F374" i="7"/>
  <c r="H374" i="7" s="1"/>
  <c r="E374" i="7"/>
  <c r="F373" i="7"/>
  <c r="H373" i="7" s="1"/>
  <c r="E373" i="7"/>
  <c r="F372" i="7"/>
  <c r="H372" i="7" s="1"/>
  <c r="E372" i="7"/>
  <c r="F371" i="7"/>
  <c r="H371" i="7" s="1"/>
  <c r="E371" i="7"/>
  <c r="F370" i="7"/>
  <c r="H370" i="7" s="1"/>
  <c r="E370" i="7"/>
  <c r="F369" i="7"/>
  <c r="H369" i="7" s="1"/>
  <c r="E369" i="7"/>
  <c r="F368" i="7"/>
  <c r="H368" i="7" s="1"/>
  <c r="E368" i="7"/>
  <c r="F367" i="7"/>
  <c r="H367" i="7" s="1"/>
  <c r="E367" i="7"/>
  <c r="F366" i="7"/>
  <c r="H366" i="7" s="1"/>
  <c r="E366" i="7"/>
  <c r="F365" i="7"/>
  <c r="H365" i="7" s="1"/>
  <c r="E365" i="7"/>
  <c r="F364" i="7"/>
  <c r="H364" i="7" s="1"/>
  <c r="E364" i="7"/>
  <c r="F363" i="7"/>
  <c r="H363" i="7" s="1"/>
  <c r="E363" i="7"/>
  <c r="F362" i="7"/>
  <c r="H362" i="7" s="1"/>
  <c r="E362" i="7"/>
  <c r="F361" i="7"/>
  <c r="H361" i="7" s="1"/>
  <c r="E361" i="7"/>
  <c r="F360" i="7"/>
  <c r="H360" i="7" s="1"/>
  <c r="E360" i="7"/>
  <c r="F359" i="7"/>
  <c r="H359" i="7" s="1"/>
  <c r="E359" i="7"/>
  <c r="F358" i="7"/>
  <c r="H358" i="7" s="1"/>
  <c r="E358" i="7"/>
  <c r="F357" i="7"/>
  <c r="H357" i="7" s="1"/>
  <c r="E357" i="7"/>
  <c r="F356" i="7"/>
  <c r="H356" i="7" s="1"/>
  <c r="E356" i="7"/>
  <c r="F355" i="7"/>
  <c r="H355" i="7" s="1"/>
  <c r="E355" i="7"/>
  <c r="F354" i="7"/>
  <c r="H354" i="7" s="1"/>
  <c r="E354" i="7"/>
  <c r="F353" i="7"/>
  <c r="H353" i="7" s="1"/>
  <c r="E353" i="7"/>
  <c r="F351" i="7"/>
  <c r="H351" i="7" s="1"/>
  <c r="E351" i="7"/>
  <c r="F350" i="7"/>
  <c r="H350" i="7" s="1"/>
  <c r="E350" i="7"/>
  <c r="F349" i="7"/>
  <c r="H349" i="7" s="1"/>
  <c r="E349" i="7"/>
  <c r="F348" i="7"/>
  <c r="H348" i="7" s="1"/>
  <c r="E348" i="7"/>
  <c r="F347" i="7"/>
  <c r="H347" i="7" s="1"/>
  <c r="E347" i="7"/>
  <c r="F346" i="7"/>
  <c r="H346" i="7" s="1"/>
  <c r="E346" i="7"/>
  <c r="F344" i="7"/>
  <c r="H344" i="7" s="1"/>
  <c r="E344" i="7"/>
  <c r="F343" i="7"/>
  <c r="H343" i="7" s="1"/>
  <c r="E343" i="7"/>
  <c r="F342" i="7"/>
  <c r="H342" i="7" s="1"/>
  <c r="E342" i="7"/>
  <c r="F341" i="7"/>
  <c r="H341" i="7" s="1"/>
  <c r="E341" i="7"/>
  <c r="F340" i="7"/>
  <c r="H340" i="7" s="1"/>
  <c r="E340" i="7"/>
  <c r="F339" i="7"/>
  <c r="H339" i="7" s="1"/>
  <c r="E339" i="7"/>
  <c r="F338" i="7"/>
  <c r="H338" i="7" s="1"/>
  <c r="E338" i="7"/>
  <c r="F337" i="7"/>
  <c r="H337" i="7" s="1"/>
  <c r="E337" i="7"/>
  <c r="F336" i="7"/>
  <c r="H336" i="7" s="1"/>
  <c r="E336" i="7"/>
  <c r="F335" i="7"/>
  <c r="H335" i="7" s="1"/>
  <c r="E335" i="7"/>
  <c r="F334" i="7"/>
  <c r="H334" i="7" s="1"/>
  <c r="E334" i="7"/>
  <c r="F333" i="7"/>
  <c r="H333" i="7" s="1"/>
  <c r="E333" i="7"/>
  <c r="F332" i="7"/>
  <c r="H332" i="7" s="1"/>
  <c r="E332" i="7"/>
  <c r="F331" i="7"/>
  <c r="H331" i="7" s="1"/>
  <c r="E331" i="7"/>
  <c r="F330" i="7"/>
  <c r="H330" i="7" s="1"/>
  <c r="E330" i="7"/>
  <c r="F329" i="7"/>
  <c r="H329" i="7" s="1"/>
  <c r="E329" i="7"/>
  <c r="F328" i="7"/>
  <c r="H328" i="7" s="1"/>
  <c r="E328" i="7"/>
  <c r="F327" i="7"/>
  <c r="H327" i="7" s="1"/>
  <c r="E327" i="7"/>
  <c r="F326" i="7"/>
  <c r="H326" i="7" s="1"/>
  <c r="E326" i="7"/>
  <c r="F325" i="7"/>
  <c r="H325" i="7" s="1"/>
  <c r="E325" i="7"/>
  <c r="F324" i="7"/>
  <c r="H324" i="7" s="1"/>
  <c r="E324" i="7"/>
  <c r="F323" i="7"/>
  <c r="H323" i="7" s="1"/>
  <c r="E323" i="7"/>
  <c r="F322" i="7"/>
  <c r="H322" i="7" s="1"/>
  <c r="E322" i="7"/>
  <c r="F321" i="7"/>
  <c r="H321" i="7" s="1"/>
  <c r="E321" i="7"/>
  <c r="F320" i="7"/>
  <c r="H320" i="7" s="1"/>
  <c r="E320" i="7"/>
  <c r="F319" i="7"/>
  <c r="H319" i="7" s="1"/>
  <c r="E319" i="7"/>
  <c r="F318" i="7"/>
  <c r="H318" i="7" s="1"/>
  <c r="E318" i="7"/>
  <c r="F317" i="7"/>
  <c r="H317" i="7" s="1"/>
  <c r="E317" i="7"/>
  <c r="F316" i="7"/>
  <c r="H316" i="7" s="1"/>
  <c r="E316" i="7"/>
  <c r="F315" i="7"/>
  <c r="H315" i="7" s="1"/>
  <c r="E315" i="7"/>
  <c r="F314" i="7"/>
  <c r="H314" i="7" s="1"/>
  <c r="E314" i="7"/>
  <c r="F313" i="7"/>
  <c r="E313" i="7"/>
  <c r="F312" i="7"/>
  <c r="E312" i="7"/>
  <c r="I312" i="7" s="1"/>
  <c r="F311" i="7"/>
  <c r="E311" i="7"/>
  <c r="H311" i="7" s="1"/>
  <c r="H310" i="7"/>
  <c r="F310" i="7"/>
  <c r="E310" i="7"/>
  <c r="I310" i="7" s="1"/>
  <c r="F309" i="7"/>
  <c r="E309" i="7"/>
  <c r="F308" i="7"/>
  <c r="E308" i="7"/>
  <c r="I308" i="7" s="1"/>
  <c r="F307" i="7"/>
  <c r="H307" i="7" s="1"/>
  <c r="E307" i="7"/>
  <c r="H305" i="7"/>
  <c r="F305" i="7"/>
  <c r="E305" i="7"/>
  <c r="I305" i="7" s="1"/>
  <c r="F304" i="7"/>
  <c r="H304" i="7" s="1"/>
  <c r="E304" i="7"/>
  <c r="F303" i="7"/>
  <c r="E303" i="7"/>
  <c r="I303" i="7" s="1"/>
  <c r="F302" i="7"/>
  <c r="E302" i="7"/>
  <c r="H302" i="7" s="1"/>
  <c r="H301" i="7"/>
  <c r="F301" i="7"/>
  <c r="E301" i="7"/>
  <c r="I301" i="7" s="1"/>
  <c r="F300" i="7"/>
  <c r="E300" i="7"/>
  <c r="F299" i="7"/>
  <c r="E299" i="7"/>
  <c r="I299" i="7" s="1"/>
  <c r="F298" i="7"/>
  <c r="H298" i="7" s="1"/>
  <c r="E298" i="7"/>
  <c r="H297" i="7"/>
  <c r="F297" i="7"/>
  <c r="E297" i="7"/>
  <c r="I297" i="7" s="1"/>
  <c r="F296" i="7"/>
  <c r="H296" i="7" s="1"/>
  <c r="E296" i="7"/>
  <c r="F295" i="7"/>
  <c r="E295" i="7"/>
  <c r="I295" i="7" s="1"/>
  <c r="F294" i="7"/>
  <c r="E294" i="7"/>
  <c r="H294" i="7" s="1"/>
  <c r="H293" i="7"/>
  <c r="F293" i="7"/>
  <c r="E293" i="7"/>
  <c r="I293" i="7" s="1"/>
  <c r="F292" i="7"/>
  <c r="E292" i="7"/>
  <c r="F291" i="7"/>
  <c r="E291" i="7"/>
  <c r="I291" i="7" s="1"/>
  <c r="F290" i="7"/>
  <c r="H290" i="7" s="1"/>
  <c r="E290" i="7"/>
  <c r="H289" i="7"/>
  <c r="F289" i="7"/>
  <c r="E289" i="7"/>
  <c r="I289" i="7" s="1"/>
  <c r="F288" i="7"/>
  <c r="H288" i="7" s="1"/>
  <c r="E288" i="7"/>
  <c r="F287" i="7"/>
  <c r="E287" i="7"/>
  <c r="I287" i="7" s="1"/>
  <c r="F286" i="7"/>
  <c r="E286" i="7"/>
  <c r="H286" i="7" s="1"/>
  <c r="H285" i="7"/>
  <c r="F285" i="7"/>
  <c r="E285" i="7"/>
  <c r="I285" i="7" s="1"/>
  <c r="F284" i="7"/>
  <c r="E284" i="7"/>
  <c r="F283" i="7"/>
  <c r="E283" i="7"/>
  <c r="I283" i="7" s="1"/>
  <c r="F282" i="7"/>
  <c r="H282" i="7" s="1"/>
  <c r="E282" i="7"/>
  <c r="H281" i="7"/>
  <c r="F281" i="7"/>
  <c r="E281" i="7"/>
  <c r="I281" i="7" s="1"/>
  <c r="F280" i="7"/>
  <c r="E280" i="7"/>
  <c r="F279" i="7"/>
  <c r="E279" i="7"/>
  <c r="I279" i="7" s="1"/>
  <c r="F278" i="7"/>
  <c r="E278" i="7"/>
  <c r="H278" i="7" s="1"/>
  <c r="H277" i="7"/>
  <c r="F277" i="7"/>
  <c r="E277" i="7"/>
  <c r="I277" i="7" s="1"/>
  <c r="F276" i="7"/>
  <c r="E276" i="7"/>
  <c r="F275" i="7"/>
  <c r="E275" i="7"/>
  <c r="I275" i="7" s="1"/>
  <c r="F274" i="7"/>
  <c r="H274" i="7" s="1"/>
  <c r="E274" i="7"/>
  <c r="H273" i="7"/>
  <c r="F273" i="7"/>
  <c r="E273" i="7"/>
  <c r="I273" i="7" s="1"/>
  <c r="F272" i="7"/>
  <c r="E272" i="7"/>
  <c r="F270" i="7"/>
  <c r="E270" i="7"/>
  <c r="I270" i="7" s="1"/>
  <c r="F269" i="7"/>
  <c r="E269" i="7"/>
  <c r="H269" i="7" s="1"/>
  <c r="H268" i="7"/>
  <c r="F268" i="7"/>
  <c r="E268" i="7"/>
  <c r="I268" i="7" s="1"/>
  <c r="F267" i="7"/>
  <c r="E267" i="7"/>
  <c r="F266" i="7"/>
  <c r="E266" i="7"/>
  <c r="I266" i="7" s="1"/>
  <c r="F265" i="7"/>
  <c r="H265" i="7" s="1"/>
  <c r="E265" i="7"/>
  <c r="H264" i="7"/>
  <c r="F264" i="7"/>
  <c r="E264" i="7"/>
  <c r="I264" i="7" s="1"/>
  <c r="F263" i="7"/>
  <c r="E263" i="7"/>
  <c r="F262" i="7"/>
  <c r="E262" i="7"/>
  <c r="I262" i="7" s="1"/>
  <c r="F261" i="7"/>
  <c r="E261" i="7"/>
  <c r="H261" i="7" s="1"/>
  <c r="H260" i="7"/>
  <c r="F260" i="7"/>
  <c r="E260" i="7"/>
  <c r="I260" i="7" s="1"/>
  <c r="F259" i="7"/>
  <c r="E259" i="7"/>
  <c r="F258" i="7"/>
  <c r="E258" i="7"/>
  <c r="I258" i="7" s="1"/>
  <c r="F257" i="7"/>
  <c r="H257" i="7" s="1"/>
  <c r="E257" i="7"/>
  <c r="H256" i="7"/>
  <c r="F256" i="7"/>
  <c r="E256" i="7"/>
  <c r="I256" i="7" s="1"/>
  <c r="F255" i="7"/>
  <c r="E255" i="7"/>
  <c r="F254" i="7"/>
  <c r="E254" i="7"/>
  <c r="I254" i="7" s="1"/>
  <c r="F253" i="7"/>
  <c r="H253" i="7" s="1"/>
  <c r="E253" i="7"/>
  <c r="H252" i="7"/>
  <c r="F252" i="7"/>
  <c r="E252" i="7"/>
  <c r="I252" i="7" s="1"/>
  <c r="F251" i="7"/>
  <c r="E251" i="7"/>
  <c r="F250" i="7"/>
  <c r="E250" i="7"/>
  <c r="I250" i="7" s="1"/>
  <c r="F249" i="7"/>
  <c r="H249" i="7" s="1"/>
  <c r="E249" i="7"/>
  <c r="H248" i="7"/>
  <c r="F248" i="7"/>
  <c r="E248" i="7"/>
  <c r="I248" i="7" s="1"/>
  <c r="F247" i="7"/>
  <c r="H247" i="7" s="1"/>
  <c r="E247" i="7"/>
  <c r="F246" i="7"/>
  <c r="E246" i="7"/>
  <c r="I246" i="7" s="1"/>
  <c r="F245" i="7"/>
  <c r="E245" i="7"/>
  <c r="H245" i="7" s="1"/>
  <c r="H244" i="7"/>
  <c r="F244" i="7"/>
  <c r="E244" i="7"/>
  <c r="I244" i="7" s="1"/>
  <c r="F243" i="7"/>
  <c r="E243" i="7"/>
  <c r="F242" i="7"/>
  <c r="E242" i="7"/>
  <c r="I242" i="7" s="1"/>
  <c r="F241" i="7"/>
  <c r="H241" i="7" s="1"/>
  <c r="E241" i="7"/>
  <c r="H240" i="7"/>
  <c r="F240" i="7"/>
  <c r="E240" i="7"/>
  <c r="I240" i="7" s="1"/>
  <c r="F239" i="7"/>
  <c r="E239" i="7"/>
  <c r="F238" i="7"/>
  <c r="E238" i="7"/>
  <c r="I238" i="7" s="1"/>
  <c r="F237" i="7"/>
  <c r="E237" i="7"/>
  <c r="H237" i="7" s="1"/>
  <c r="H236" i="7"/>
  <c r="F236" i="7"/>
  <c r="E236" i="7"/>
  <c r="I236" i="7" s="1"/>
  <c r="F235" i="7"/>
  <c r="E235" i="7"/>
  <c r="F234" i="7"/>
  <c r="E234" i="7"/>
  <c r="I234" i="7" s="1"/>
  <c r="F233" i="7"/>
  <c r="H233" i="7" s="1"/>
  <c r="E233" i="7"/>
  <c r="H232" i="7"/>
  <c r="F232" i="7"/>
  <c r="E232" i="7"/>
  <c r="I232" i="7" s="1"/>
  <c r="F231" i="7"/>
  <c r="E231" i="7"/>
  <c r="F230" i="7"/>
  <c r="E230" i="7"/>
  <c r="I230" i="7" s="1"/>
  <c r="F229" i="7"/>
  <c r="E229" i="7"/>
  <c r="H229" i="7" s="1"/>
  <c r="H228" i="7"/>
  <c r="F228" i="7"/>
  <c r="E228" i="7"/>
  <c r="I228" i="7" s="1"/>
  <c r="F227" i="7"/>
  <c r="E227" i="7"/>
  <c r="F226" i="7"/>
  <c r="E226" i="7"/>
  <c r="I226" i="7" s="1"/>
  <c r="F225" i="7"/>
  <c r="H225" i="7" s="1"/>
  <c r="E225" i="7"/>
  <c r="H224" i="7"/>
  <c r="F224" i="7"/>
  <c r="E224" i="7"/>
  <c r="I224" i="7" s="1"/>
  <c r="F223" i="7"/>
  <c r="E223" i="7"/>
  <c r="F222" i="7"/>
  <c r="E222" i="7"/>
  <c r="I222" i="7" s="1"/>
  <c r="F221" i="7"/>
  <c r="E221" i="7"/>
  <c r="H221" i="7" s="1"/>
  <c r="H220" i="7"/>
  <c r="F220" i="7"/>
  <c r="E220" i="7"/>
  <c r="I220" i="7" s="1"/>
  <c r="F219" i="7"/>
  <c r="E219" i="7"/>
  <c r="F218" i="7"/>
  <c r="E218" i="7"/>
  <c r="F217" i="7"/>
  <c r="E217" i="7"/>
  <c r="F216" i="7"/>
  <c r="E216" i="7"/>
  <c r="F215" i="7"/>
  <c r="E215" i="7"/>
  <c r="F214" i="7"/>
  <c r="E214" i="7"/>
  <c r="F213" i="7"/>
  <c r="E213" i="7"/>
  <c r="F212" i="7"/>
  <c r="E212" i="7"/>
  <c r="F211" i="7"/>
  <c r="E211" i="7"/>
  <c r="F210" i="7"/>
  <c r="E210" i="7"/>
  <c r="F209" i="7"/>
  <c r="E209" i="7"/>
  <c r="F208" i="7"/>
  <c r="E208" i="7"/>
  <c r="F207" i="7"/>
  <c r="E207" i="7"/>
  <c r="F206" i="7"/>
  <c r="E206" i="7"/>
  <c r="F205" i="7"/>
  <c r="E205" i="7"/>
  <c r="F204" i="7"/>
  <c r="E204" i="7"/>
  <c r="F203" i="7"/>
  <c r="E203" i="7"/>
  <c r="F202" i="7"/>
  <c r="E202" i="7"/>
  <c r="F201" i="7"/>
  <c r="E201" i="7"/>
  <c r="F200" i="7"/>
  <c r="E200" i="7"/>
  <c r="F199" i="7"/>
  <c r="E199" i="7"/>
  <c r="F198" i="7"/>
  <c r="E198" i="7"/>
  <c r="F197" i="7"/>
  <c r="E197" i="7"/>
  <c r="F196" i="7"/>
  <c r="E196" i="7"/>
  <c r="F195" i="7"/>
  <c r="E195" i="7"/>
  <c r="F194" i="7"/>
  <c r="E194" i="7"/>
  <c r="F193" i="7"/>
  <c r="E193" i="7"/>
  <c r="F192" i="7"/>
  <c r="E192" i="7"/>
  <c r="F191" i="7"/>
  <c r="E191" i="7"/>
  <c r="F190" i="7"/>
  <c r="E190" i="7"/>
  <c r="F189" i="7"/>
  <c r="E189" i="7"/>
  <c r="F188" i="7"/>
  <c r="E188" i="7"/>
  <c r="F187" i="7"/>
  <c r="E187" i="7"/>
  <c r="F186" i="7"/>
  <c r="E186" i="7"/>
  <c r="F185" i="7"/>
  <c r="E185" i="7"/>
  <c r="F184" i="7"/>
  <c r="E184" i="7"/>
  <c r="F183" i="7"/>
  <c r="E183" i="7"/>
  <c r="F182" i="7"/>
  <c r="E182" i="7"/>
  <c r="F181" i="7"/>
  <c r="E181" i="7"/>
  <c r="F180" i="7"/>
  <c r="E180" i="7"/>
  <c r="F179" i="7"/>
  <c r="E179" i="7"/>
  <c r="F178" i="7"/>
  <c r="E178" i="7"/>
  <c r="I177" i="7"/>
  <c r="J177" i="7" s="1"/>
  <c r="F177" i="7"/>
  <c r="E177" i="7"/>
  <c r="H177" i="7" s="1"/>
  <c r="F176" i="7"/>
  <c r="E176" i="7"/>
  <c r="F175" i="7"/>
  <c r="E175" i="7"/>
  <c r="H175" i="7" s="1"/>
  <c r="F174" i="7"/>
  <c r="E174" i="7"/>
  <c r="I173" i="7"/>
  <c r="J173" i="7" s="1"/>
  <c r="F173" i="7"/>
  <c r="E173" i="7"/>
  <c r="H173" i="7" s="1"/>
  <c r="F172" i="7"/>
  <c r="E172" i="7"/>
  <c r="F171" i="7"/>
  <c r="E171" i="7"/>
  <c r="H171" i="7" s="1"/>
  <c r="F170" i="7"/>
  <c r="I170" i="7" s="1"/>
  <c r="E170" i="7"/>
  <c r="I169" i="7"/>
  <c r="J169" i="7" s="1"/>
  <c r="F169" i="7"/>
  <c r="E169" i="7"/>
  <c r="H169" i="7" s="1"/>
  <c r="F168" i="7"/>
  <c r="E168" i="7"/>
  <c r="F167" i="7"/>
  <c r="E167" i="7"/>
  <c r="H167" i="7" s="1"/>
  <c r="F166" i="7"/>
  <c r="I166" i="7" s="1"/>
  <c r="E166" i="7"/>
  <c r="I165" i="7"/>
  <c r="J165" i="7" s="1"/>
  <c r="F165" i="7"/>
  <c r="E165" i="7"/>
  <c r="H165" i="7" s="1"/>
  <c r="F164" i="7"/>
  <c r="E164" i="7"/>
  <c r="F163" i="7"/>
  <c r="E163" i="7"/>
  <c r="H163" i="7" s="1"/>
  <c r="F162" i="7"/>
  <c r="I162" i="7" s="1"/>
  <c r="E162" i="7"/>
  <c r="I161" i="7"/>
  <c r="J161" i="7" s="1"/>
  <c r="F161" i="7"/>
  <c r="E161" i="7"/>
  <c r="H161" i="7" s="1"/>
  <c r="F160" i="7"/>
  <c r="E160" i="7"/>
  <c r="F159" i="7"/>
  <c r="E159" i="7"/>
  <c r="H159" i="7" s="1"/>
  <c r="F158" i="7"/>
  <c r="I158" i="7" s="1"/>
  <c r="E158" i="7"/>
  <c r="I157" i="7"/>
  <c r="J157" i="7" s="1"/>
  <c r="F157" i="7"/>
  <c r="E157" i="7"/>
  <c r="H157" i="7" s="1"/>
  <c r="F156" i="7"/>
  <c r="E156" i="7"/>
  <c r="F155" i="7"/>
  <c r="E155" i="7"/>
  <c r="H155" i="7" s="1"/>
  <c r="F154" i="7"/>
  <c r="I154" i="7" s="1"/>
  <c r="E154" i="7"/>
  <c r="I153" i="7"/>
  <c r="J153" i="7" s="1"/>
  <c r="F153" i="7"/>
  <c r="E153" i="7"/>
  <c r="H153" i="7" s="1"/>
  <c r="F152" i="7"/>
  <c r="E152" i="7"/>
  <c r="F151" i="7"/>
  <c r="E151" i="7"/>
  <c r="H151" i="7" s="1"/>
  <c r="F150" i="7"/>
  <c r="I150" i="7" s="1"/>
  <c r="E150" i="7"/>
  <c r="I149" i="7"/>
  <c r="J149" i="7" s="1"/>
  <c r="F149" i="7"/>
  <c r="E149" i="7"/>
  <c r="H149" i="7" s="1"/>
  <c r="F148" i="7"/>
  <c r="E148" i="7"/>
  <c r="F147" i="7"/>
  <c r="E147" i="7"/>
  <c r="H147" i="7" s="1"/>
  <c r="F146" i="7"/>
  <c r="I146" i="7" s="1"/>
  <c r="E146" i="7"/>
  <c r="I145" i="7"/>
  <c r="J145" i="7" s="1"/>
  <c r="F145" i="7"/>
  <c r="E145" i="7"/>
  <c r="H145" i="7" s="1"/>
  <c r="F144" i="7"/>
  <c r="E144" i="7"/>
  <c r="F143" i="7"/>
  <c r="E143" i="7"/>
  <c r="H143" i="7" s="1"/>
  <c r="F142" i="7"/>
  <c r="E142" i="7"/>
  <c r="I141" i="7"/>
  <c r="J141" i="7" s="1"/>
  <c r="F141" i="7"/>
  <c r="E141" i="7"/>
  <c r="H141" i="7" s="1"/>
  <c r="F140" i="7"/>
  <c r="E140" i="7"/>
  <c r="F139" i="7"/>
  <c r="E139" i="7"/>
  <c r="H139" i="7" s="1"/>
  <c r="F138" i="7"/>
  <c r="E138" i="7"/>
  <c r="I138" i="7" s="1"/>
  <c r="I137" i="7"/>
  <c r="J137" i="7" s="1"/>
  <c r="F137" i="7"/>
  <c r="E137" i="7"/>
  <c r="H137" i="7" s="1"/>
  <c r="F136" i="7"/>
  <c r="E136" i="7"/>
  <c r="F135" i="7"/>
  <c r="E135" i="7"/>
  <c r="H135" i="7" s="1"/>
  <c r="F134" i="7"/>
  <c r="E134" i="7"/>
  <c r="I133" i="7"/>
  <c r="J133" i="7" s="1"/>
  <c r="F133" i="7"/>
  <c r="E133" i="7"/>
  <c r="H133" i="7" s="1"/>
  <c r="F132" i="7"/>
  <c r="E132" i="7"/>
  <c r="F131" i="7"/>
  <c r="E131" i="7"/>
  <c r="H131" i="7" s="1"/>
  <c r="F130" i="7"/>
  <c r="E130" i="7"/>
  <c r="I130" i="7" s="1"/>
  <c r="I129" i="7"/>
  <c r="J129" i="7" s="1"/>
  <c r="F129" i="7"/>
  <c r="E129" i="7"/>
  <c r="H129" i="7" s="1"/>
  <c r="F128" i="7"/>
  <c r="E128" i="7"/>
  <c r="F127" i="7"/>
  <c r="E127" i="7"/>
  <c r="H127" i="7" s="1"/>
  <c r="F126" i="7"/>
  <c r="I126" i="7" s="1"/>
  <c r="E126" i="7"/>
  <c r="I125" i="7"/>
  <c r="J125" i="7" s="1"/>
  <c r="F125" i="7"/>
  <c r="E125" i="7"/>
  <c r="H125" i="7" s="1"/>
  <c r="F124" i="7"/>
  <c r="E124" i="7"/>
  <c r="F123" i="7"/>
  <c r="E123" i="7"/>
  <c r="H123" i="7" s="1"/>
  <c r="F122" i="7"/>
  <c r="I122" i="7" s="1"/>
  <c r="E122" i="7"/>
  <c r="I121" i="7"/>
  <c r="J121" i="7" s="1"/>
  <c r="F121" i="7"/>
  <c r="E121" i="7"/>
  <c r="H121" i="7" s="1"/>
  <c r="F120" i="7"/>
  <c r="E120" i="7"/>
  <c r="F119" i="7"/>
  <c r="E119" i="7"/>
  <c r="H119" i="7" s="1"/>
  <c r="F118" i="7"/>
  <c r="I118" i="7" s="1"/>
  <c r="E118" i="7"/>
  <c r="I117" i="7"/>
  <c r="J117" i="7" s="1"/>
  <c r="F117" i="7"/>
  <c r="E117" i="7"/>
  <c r="H117" i="7" s="1"/>
  <c r="F116" i="7"/>
  <c r="E116" i="7"/>
  <c r="F115" i="7"/>
  <c r="E115" i="7"/>
  <c r="H115" i="7" s="1"/>
  <c r="F114" i="7"/>
  <c r="I114" i="7" s="1"/>
  <c r="E114" i="7"/>
  <c r="I113" i="7"/>
  <c r="J113" i="7" s="1"/>
  <c r="F113" i="7"/>
  <c r="E113" i="7"/>
  <c r="H113" i="7" s="1"/>
  <c r="F112" i="7"/>
  <c r="E112" i="7"/>
  <c r="F111" i="7"/>
  <c r="E111" i="7"/>
  <c r="H111" i="7" s="1"/>
  <c r="F110" i="7"/>
  <c r="I110" i="7" s="1"/>
  <c r="E110" i="7"/>
  <c r="I109" i="7"/>
  <c r="J109" i="7" s="1"/>
  <c r="F109" i="7"/>
  <c r="E109" i="7"/>
  <c r="H109" i="7" s="1"/>
  <c r="F108" i="7"/>
  <c r="E108" i="7"/>
  <c r="F107" i="7"/>
  <c r="E107" i="7"/>
  <c r="H107" i="7" s="1"/>
  <c r="F106" i="7"/>
  <c r="I106" i="7" s="1"/>
  <c r="E106" i="7"/>
  <c r="I105" i="7"/>
  <c r="J105" i="7" s="1"/>
  <c r="F105" i="7"/>
  <c r="E105" i="7"/>
  <c r="H105" i="7" s="1"/>
  <c r="F104" i="7"/>
  <c r="E104" i="7"/>
  <c r="F103" i="7"/>
  <c r="E103" i="7"/>
  <c r="H103" i="7" s="1"/>
  <c r="F102" i="7"/>
  <c r="I102" i="7" s="1"/>
  <c r="E102" i="7"/>
  <c r="I101" i="7"/>
  <c r="J101" i="7" s="1"/>
  <c r="F101" i="7"/>
  <c r="E101" i="7"/>
  <c r="H101" i="7" s="1"/>
  <c r="F100" i="7"/>
  <c r="E100" i="7"/>
  <c r="F99" i="7"/>
  <c r="E99" i="7"/>
  <c r="H99" i="7" s="1"/>
  <c r="F98" i="7"/>
  <c r="I98" i="7" s="1"/>
  <c r="E98" i="7"/>
  <c r="I97" i="7"/>
  <c r="J97" i="7" s="1"/>
  <c r="F97" i="7"/>
  <c r="E97" i="7"/>
  <c r="H97" i="7" s="1"/>
  <c r="F96" i="7"/>
  <c r="E96" i="7"/>
  <c r="F95" i="7"/>
  <c r="E95" i="7"/>
  <c r="F94" i="7"/>
  <c r="I94" i="7" s="1"/>
  <c r="E94" i="7"/>
  <c r="I93" i="7"/>
  <c r="J93" i="7" s="1"/>
  <c r="F93" i="7"/>
  <c r="E93" i="7"/>
  <c r="H93" i="7" s="1"/>
  <c r="F92" i="7"/>
  <c r="E92" i="7"/>
  <c r="F91" i="7"/>
  <c r="E91" i="7"/>
  <c r="F90" i="7"/>
  <c r="I90" i="7" s="1"/>
  <c r="E90" i="7"/>
  <c r="I89" i="7"/>
  <c r="J89" i="7" s="1"/>
  <c r="F89" i="7"/>
  <c r="E89" i="7"/>
  <c r="H89" i="7" s="1"/>
  <c r="F88" i="7"/>
  <c r="E88" i="7"/>
  <c r="F87" i="7"/>
  <c r="E87" i="7"/>
  <c r="F86" i="7"/>
  <c r="I86" i="7" s="1"/>
  <c r="E86" i="7"/>
  <c r="I85" i="7"/>
  <c r="J85" i="7" s="1"/>
  <c r="F85" i="7"/>
  <c r="E85" i="7"/>
  <c r="H85" i="7" s="1"/>
  <c r="F84" i="7"/>
  <c r="E84" i="7"/>
  <c r="F83" i="7"/>
  <c r="E83" i="7"/>
  <c r="F82" i="7"/>
  <c r="I82" i="7" s="1"/>
  <c r="E82" i="7"/>
  <c r="I81" i="7"/>
  <c r="J81" i="7" s="1"/>
  <c r="F81" i="7"/>
  <c r="E81" i="7"/>
  <c r="H81" i="7" s="1"/>
  <c r="F80" i="7"/>
  <c r="E80" i="7"/>
  <c r="F79" i="7"/>
  <c r="E79" i="7"/>
  <c r="F78" i="7"/>
  <c r="I78" i="7" s="1"/>
  <c r="E78" i="7"/>
  <c r="I77" i="7"/>
  <c r="J77" i="7" s="1"/>
  <c r="F77" i="7"/>
  <c r="E77" i="7"/>
  <c r="H77" i="7" s="1"/>
  <c r="F76" i="7"/>
  <c r="E76" i="7"/>
  <c r="F75" i="7"/>
  <c r="E75" i="7"/>
  <c r="F74" i="7"/>
  <c r="I74" i="7" s="1"/>
  <c r="E74" i="7"/>
  <c r="I73" i="7"/>
  <c r="J73" i="7" s="1"/>
  <c r="F73" i="7"/>
  <c r="E73" i="7"/>
  <c r="H73" i="7" s="1"/>
  <c r="F72" i="7"/>
  <c r="E72" i="7"/>
  <c r="F71" i="7"/>
  <c r="E71" i="7"/>
  <c r="F70" i="7"/>
  <c r="I70" i="7" s="1"/>
  <c r="E70" i="7"/>
  <c r="I69" i="7"/>
  <c r="J69" i="7" s="1"/>
  <c r="F69" i="7"/>
  <c r="E69" i="7"/>
  <c r="H69" i="7" s="1"/>
  <c r="F68" i="7"/>
  <c r="E68" i="7"/>
  <c r="F67" i="7"/>
  <c r="E67" i="7"/>
  <c r="F66" i="7"/>
  <c r="I66" i="7" s="1"/>
  <c r="E66" i="7"/>
  <c r="I65" i="7"/>
  <c r="J65" i="7" s="1"/>
  <c r="F65" i="7"/>
  <c r="E65" i="7"/>
  <c r="H65" i="7" s="1"/>
  <c r="F64" i="7"/>
  <c r="E64" i="7"/>
  <c r="F63" i="7"/>
  <c r="E63" i="7"/>
  <c r="F62" i="7"/>
  <c r="I62" i="7" s="1"/>
  <c r="E62" i="7"/>
  <c r="I61" i="7"/>
  <c r="J61" i="7" s="1"/>
  <c r="F61" i="7"/>
  <c r="E61" i="7"/>
  <c r="H61" i="7" s="1"/>
  <c r="F60" i="7"/>
  <c r="E60" i="7"/>
  <c r="F59" i="7"/>
  <c r="E59" i="7"/>
  <c r="F58" i="7"/>
  <c r="I58" i="7" s="1"/>
  <c r="E58" i="7"/>
  <c r="I57" i="7"/>
  <c r="J57" i="7" s="1"/>
  <c r="F57" i="7"/>
  <c r="E57" i="7"/>
  <c r="H57" i="7" s="1"/>
  <c r="F56" i="7"/>
  <c r="E56" i="7"/>
  <c r="F55" i="7"/>
  <c r="E55" i="7"/>
  <c r="F54" i="7"/>
  <c r="I54" i="7" s="1"/>
  <c r="E54" i="7"/>
  <c r="I53" i="7"/>
  <c r="J53" i="7" s="1"/>
  <c r="F53" i="7"/>
  <c r="E53" i="7"/>
  <c r="H53" i="7" s="1"/>
  <c r="F52" i="7"/>
  <c r="E52" i="7"/>
  <c r="F51" i="7"/>
  <c r="E51" i="7"/>
  <c r="F50" i="7"/>
  <c r="I50" i="7" s="1"/>
  <c r="E50" i="7"/>
  <c r="I49" i="7"/>
  <c r="J49" i="7" s="1"/>
  <c r="F49" i="7"/>
  <c r="E49" i="7"/>
  <c r="H49" i="7" s="1"/>
  <c r="F48" i="7"/>
  <c r="E48" i="7"/>
  <c r="F47" i="7"/>
  <c r="E47" i="7"/>
  <c r="F46" i="7"/>
  <c r="I46" i="7" s="1"/>
  <c r="E46" i="7"/>
  <c r="I45" i="7"/>
  <c r="F45" i="7"/>
  <c r="E45" i="7"/>
  <c r="H45" i="7" s="1"/>
  <c r="F44" i="7"/>
  <c r="E44" i="7"/>
  <c r="F43" i="7"/>
  <c r="E43" i="7"/>
  <c r="F42" i="7"/>
  <c r="I42" i="7" s="1"/>
  <c r="E42" i="7"/>
  <c r="F41" i="7"/>
  <c r="E41" i="7"/>
  <c r="H41" i="7" s="1"/>
  <c r="F40" i="7"/>
  <c r="E40" i="7"/>
  <c r="I39" i="7"/>
  <c r="J39" i="7" s="1"/>
  <c r="F39" i="7"/>
  <c r="E39" i="7"/>
  <c r="H39" i="7" s="1"/>
  <c r="F38" i="7"/>
  <c r="I38" i="7" s="1"/>
  <c r="E38" i="7"/>
  <c r="I37" i="7"/>
  <c r="J37" i="7" s="1"/>
  <c r="F37" i="7"/>
  <c r="E37" i="7"/>
  <c r="H37" i="7" s="1"/>
  <c r="F36" i="7"/>
  <c r="E36" i="7"/>
  <c r="F35" i="7"/>
  <c r="E35" i="7"/>
  <c r="H35" i="7" s="1"/>
  <c r="F34" i="7"/>
  <c r="I34" i="7" s="1"/>
  <c r="E34" i="7"/>
  <c r="F33" i="7"/>
  <c r="E33" i="7"/>
  <c r="H33" i="7" s="1"/>
  <c r="F32" i="7"/>
  <c r="E32" i="7"/>
  <c r="I31" i="7"/>
  <c r="J31" i="7" s="1"/>
  <c r="F31" i="7"/>
  <c r="E31" i="7"/>
  <c r="H31" i="7" s="1"/>
  <c r="F30" i="7"/>
  <c r="I30" i="7" s="1"/>
  <c r="E30" i="7"/>
  <c r="I29" i="7"/>
  <c r="J29" i="7" s="1"/>
  <c r="F29" i="7"/>
  <c r="E29" i="7"/>
  <c r="H29" i="7" s="1"/>
  <c r="F28" i="7"/>
  <c r="E28" i="7"/>
  <c r="F27" i="7"/>
  <c r="E27" i="7"/>
  <c r="H27" i="7" s="1"/>
  <c r="F26" i="7"/>
  <c r="I26" i="7" s="1"/>
  <c r="E26" i="7"/>
  <c r="F25" i="7"/>
  <c r="E25" i="7"/>
  <c r="H25" i="7" s="1"/>
  <c r="F24" i="7"/>
  <c r="E24" i="7"/>
  <c r="I23" i="7"/>
  <c r="J23" i="7" s="1"/>
  <c r="F23" i="7"/>
  <c r="E23" i="7"/>
  <c r="H23" i="7" s="1"/>
  <c r="F22" i="7"/>
  <c r="I22" i="7" s="1"/>
  <c r="E22" i="7"/>
  <c r="I21" i="7"/>
  <c r="F21" i="7"/>
  <c r="E21" i="7"/>
  <c r="F20" i="7"/>
  <c r="E20" i="7"/>
  <c r="F19" i="7"/>
  <c r="E19" i="7"/>
  <c r="H19" i="7" s="1"/>
  <c r="I18" i="7"/>
  <c r="F18" i="7"/>
  <c r="E18" i="7"/>
  <c r="F17" i="7"/>
  <c r="I17" i="7" s="1"/>
  <c r="E17" i="7"/>
  <c r="F16" i="7"/>
  <c r="E16" i="7"/>
  <c r="I15" i="7"/>
  <c r="F15" i="7"/>
  <c r="E15" i="7"/>
  <c r="F14" i="7"/>
  <c r="I14" i="7" s="1"/>
  <c r="E14" i="7"/>
  <c r="F13" i="7"/>
  <c r="E13" i="7"/>
  <c r="H13" i="7" s="1"/>
  <c r="F12" i="7"/>
  <c r="E12" i="7"/>
  <c r="H12" i="7" s="1"/>
  <c r="I11" i="7"/>
  <c r="F11" i="7"/>
  <c r="E11" i="7"/>
  <c r="F10" i="7"/>
  <c r="I10" i="7" s="1"/>
  <c r="E10" i="7"/>
  <c r="F9" i="7"/>
  <c r="E9" i="7"/>
  <c r="H9" i="7" s="1"/>
  <c r="H17" i="7" l="1"/>
  <c r="J17" i="7" s="1"/>
  <c r="I19" i="7"/>
  <c r="J19" i="7" s="1"/>
  <c r="I35" i="7"/>
  <c r="J35" i="7" s="1"/>
  <c r="J45" i="7"/>
  <c r="H67" i="7"/>
  <c r="I67" i="7"/>
  <c r="H20" i="7"/>
  <c r="I20" i="7"/>
  <c r="H71" i="7"/>
  <c r="I71" i="7"/>
  <c r="J71" i="7" s="1"/>
  <c r="H43" i="7"/>
  <c r="I43" i="7"/>
  <c r="H75" i="7"/>
  <c r="I75" i="7"/>
  <c r="I9" i="7"/>
  <c r="J9" i="7" s="1"/>
  <c r="H15" i="7"/>
  <c r="H21" i="7"/>
  <c r="I33" i="7"/>
  <c r="J33" i="7" s="1"/>
  <c r="H47" i="7"/>
  <c r="I47" i="7"/>
  <c r="H79" i="7"/>
  <c r="I79" i="7"/>
  <c r="H10" i="7"/>
  <c r="J10" i="7" s="1"/>
  <c r="I12" i="7"/>
  <c r="J12" i="7" s="1"/>
  <c r="I27" i="7"/>
  <c r="J27" i="7" s="1"/>
  <c r="H51" i="7"/>
  <c r="I51" i="7"/>
  <c r="H83" i="7"/>
  <c r="I83" i="7"/>
  <c r="J150" i="7"/>
  <c r="J15" i="7"/>
  <c r="J21" i="7"/>
  <c r="H55" i="7"/>
  <c r="I55" i="7"/>
  <c r="H87" i="7"/>
  <c r="I87" i="7"/>
  <c r="J87" i="7" s="1"/>
  <c r="H16" i="7"/>
  <c r="I16" i="7"/>
  <c r="H59" i="7"/>
  <c r="I59" i="7"/>
  <c r="J59" i="7" s="1"/>
  <c r="H91" i="7"/>
  <c r="I91" i="7"/>
  <c r="J94" i="7"/>
  <c r="H11" i="7"/>
  <c r="J11" i="7" s="1"/>
  <c r="I13" i="7"/>
  <c r="J13" i="7" s="1"/>
  <c r="I25" i="7"/>
  <c r="J25" i="7" s="1"/>
  <c r="J38" i="7"/>
  <c r="I41" i="7"/>
  <c r="J41" i="7" s="1"/>
  <c r="H63" i="7"/>
  <c r="I63" i="7"/>
  <c r="H95" i="7"/>
  <c r="I95" i="7"/>
  <c r="I103" i="7"/>
  <c r="J103" i="7" s="1"/>
  <c r="I111" i="7"/>
  <c r="J111" i="7" s="1"/>
  <c r="I119" i="7"/>
  <c r="J119" i="7" s="1"/>
  <c r="I127" i="7"/>
  <c r="J127" i="7" s="1"/>
  <c r="I135" i="7"/>
  <c r="J135" i="7" s="1"/>
  <c r="I143" i="7"/>
  <c r="J143" i="7" s="1"/>
  <c r="I151" i="7"/>
  <c r="J151" i="7" s="1"/>
  <c r="I159" i="7"/>
  <c r="J159" i="7" s="1"/>
  <c r="I167" i="7"/>
  <c r="J167" i="7" s="1"/>
  <c r="I175" i="7"/>
  <c r="J175" i="7" s="1"/>
  <c r="J224" i="7"/>
  <c r="H226" i="7"/>
  <c r="J226" i="7" s="1"/>
  <c r="J232" i="7"/>
  <c r="H234" i="7"/>
  <c r="J240" i="7"/>
  <c r="H242" i="7"/>
  <c r="J248" i="7"/>
  <c r="H250" i="7"/>
  <c r="J256" i="7"/>
  <c r="H258" i="7"/>
  <c r="J258" i="7" s="1"/>
  <c r="J264" i="7"/>
  <c r="H266" i="7"/>
  <c r="J273" i="7"/>
  <c r="H275" i="7"/>
  <c r="J281" i="7"/>
  <c r="H283" i="7"/>
  <c r="J289" i="7"/>
  <c r="H291" i="7"/>
  <c r="J291" i="7" s="1"/>
  <c r="J297" i="7"/>
  <c r="H299" i="7"/>
  <c r="J305" i="7"/>
  <c r="H308" i="7"/>
  <c r="H24" i="7"/>
  <c r="H32" i="7"/>
  <c r="H40" i="7"/>
  <c r="H48" i="7"/>
  <c r="H56" i="7"/>
  <c r="H64" i="7"/>
  <c r="H72" i="7"/>
  <c r="H80" i="7"/>
  <c r="H88" i="7"/>
  <c r="H96" i="7"/>
  <c r="H104" i="7"/>
  <c r="H112" i="7"/>
  <c r="H120" i="7"/>
  <c r="H128" i="7"/>
  <c r="H136" i="7"/>
  <c r="H144" i="7"/>
  <c r="H152" i="7"/>
  <c r="H160" i="7"/>
  <c r="H168" i="7"/>
  <c r="H176" i="7"/>
  <c r="H179" i="7"/>
  <c r="H183" i="7"/>
  <c r="H187" i="7"/>
  <c r="H191" i="7"/>
  <c r="H195" i="7"/>
  <c r="H199" i="7"/>
  <c r="H203" i="7"/>
  <c r="H207" i="7"/>
  <c r="H211" i="7"/>
  <c r="H215" i="7"/>
  <c r="I219" i="7"/>
  <c r="I227" i="7"/>
  <c r="J227" i="7" s="1"/>
  <c r="I235" i="7"/>
  <c r="I243" i="7"/>
  <c r="J243" i="7" s="1"/>
  <c r="I251" i="7"/>
  <c r="I259" i="7"/>
  <c r="J259" i="7" s="1"/>
  <c r="I267" i="7"/>
  <c r="I276" i="7"/>
  <c r="J276" i="7" s="1"/>
  <c r="I284" i="7"/>
  <c r="I292" i="7"/>
  <c r="J292" i="7" s="1"/>
  <c r="I300" i="7"/>
  <c r="I309" i="7"/>
  <c r="J309" i="7" s="1"/>
  <c r="J222" i="7"/>
  <c r="J238" i="7"/>
  <c r="J254" i="7"/>
  <c r="J270" i="7"/>
  <c r="J287" i="7"/>
  <c r="J303" i="7"/>
  <c r="H14" i="7"/>
  <c r="J14" i="7" s="1"/>
  <c r="H22" i="7"/>
  <c r="J22" i="7" s="1"/>
  <c r="I24" i="7"/>
  <c r="J24" i="7" s="1"/>
  <c r="H30" i="7"/>
  <c r="J30" i="7" s="1"/>
  <c r="I32" i="7"/>
  <c r="H38" i="7"/>
  <c r="I40" i="7"/>
  <c r="J40" i="7" s="1"/>
  <c r="H46" i="7"/>
  <c r="J46" i="7" s="1"/>
  <c r="I48" i="7"/>
  <c r="J48" i="7" s="1"/>
  <c r="H54" i="7"/>
  <c r="J54" i="7" s="1"/>
  <c r="I56" i="7"/>
  <c r="J56" i="7" s="1"/>
  <c r="H62" i="7"/>
  <c r="J62" i="7" s="1"/>
  <c r="I64" i="7"/>
  <c r="H70" i="7"/>
  <c r="J70" i="7" s="1"/>
  <c r="I72" i="7"/>
  <c r="J72" i="7" s="1"/>
  <c r="H78" i="7"/>
  <c r="J78" i="7" s="1"/>
  <c r="I80" i="7"/>
  <c r="J80" i="7" s="1"/>
  <c r="H86" i="7"/>
  <c r="J86" i="7" s="1"/>
  <c r="I88" i="7"/>
  <c r="J88" i="7" s="1"/>
  <c r="H94" i="7"/>
  <c r="I96" i="7"/>
  <c r="H102" i="7"/>
  <c r="J102" i="7" s="1"/>
  <c r="I104" i="7"/>
  <c r="J104" i="7" s="1"/>
  <c r="H110" i="7"/>
  <c r="J110" i="7" s="1"/>
  <c r="I112" i="7"/>
  <c r="J112" i="7" s="1"/>
  <c r="H118" i="7"/>
  <c r="J118" i="7" s="1"/>
  <c r="I120" i="7"/>
  <c r="J120" i="7" s="1"/>
  <c r="H126" i="7"/>
  <c r="J126" i="7" s="1"/>
  <c r="I128" i="7"/>
  <c r="H134" i="7"/>
  <c r="I136" i="7"/>
  <c r="J136" i="7" s="1"/>
  <c r="H142" i="7"/>
  <c r="I144" i="7"/>
  <c r="J144" i="7" s="1"/>
  <c r="H150" i="7"/>
  <c r="I152" i="7"/>
  <c r="J152" i="7" s="1"/>
  <c r="H158" i="7"/>
  <c r="J158" i="7" s="1"/>
  <c r="I160" i="7"/>
  <c r="H166" i="7"/>
  <c r="J166" i="7" s="1"/>
  <c r="I168" i="7"/>
  <c r="J168" i="7" s="1"/>
  <c r="H174" i="7"/>
  <c r="I176" i="7"/>
  <c r="J176" i="7" s="1"/>
  <c r="H180" i="7"/>
  <c r="H184" i="7"/>
  <c r="H188" i="7"/>
  <c r="H192" i="7"/>
  <c r="H196" i="7"/>
  <c r="H200" i="7"/>
  <c r="H204" i="7"/>
  <c r="H208" i="7"/>
  <c r="H212" i="7"/>
  <c r="H216" i="7"/>
  <c r="H219" i="7"/>
  <c r="I225" i="7"/>
  <c r="J225" i="7" s="1"/>
  <c r="H227" i="7"/>
  <c r="I233" i="7"/>
  <c r="J233" i="7" s="1"/>
  <c r="H235" i="7"/>
  <c r="I241" i="7"/>
  <c r="J241" i="7" s="1"/>
  <c r="H243" i="7"/>
  <c r="I249" i="7"/>
  <c r="J249" i="7" s="1"/>
  <c r="H251" i="7"/>
  <c r="I257" i="7"/>
  <c r="J257" i="7" s="1"/>
  <c r="H259" i="7"/>
  <c r="I265" i="7"/>
  <c r="J265" i="7" s="1"/>
  <c r="H267" i="7"/>
  <c r="I274" i="7"/>
  <c r="J274" i="7" s="1"/>
  <c r="H276" i="7"/>
  <c r="I282" i="7"/>
  <c r="J282" i="7" s="1"/>
  <c r="H284" i="7"/>
  <c r="I290" i="7"/>
  <c r="J290" i="7" s="1"/>
  <c r="H292" i="7"/>
  <c r="I298" i="7"/>
  <c r="J298" i="7" s="1"/>
  <c r="H300" i="7"/>
  <c r="I307" i="7"/>
  <c r="J307" i="7" s="1"/>
  <c r="H309" i="7"/>
  <c r="I99" i="7"/>
  <c r="J99" i="7" s="1"/>
  <c r="I107" i="7"/>
  <c r="J107" i="7" s="1"/>
  <c r="I115" i="7"/>
  <c r="J115" i="7" s="1"/>
  <c r="I123" i="7"/>
  <c r="J123" i="7" s="1"/>
  <c r="I131" i="7"/>
  <c r="J131" i="7" s="1"/>
  <c r="I139" i="7"/>
  <c r="J139" i="7" s="1"/>
  <c r="I147" i="7"/>
  <c r="J147" i="7" s="1"/>
  <c r="I155" i="7"/>
  <c r="J155" i="7" s="1"/>
  <c r="I163" i="7"/>
  <c r="J163" i="7" s="1"/>
  <c r="I171" i="7"/>
  <c r="J171" i="7" s="1"/>
  <c r="J220" i="7"/>
  <c r="H222" i="7"/>
  <c r="J228" i="7"/>
  <c r="H230" i="7"/>
  <c r="J230" i="7" s="1"/>
  <c r="J236" i="7"/>
  <c r="H238" i="7"/>
  <c r="J244" i="7"/>
  <c r="H246" i="7"/>
  <c r="J246" i="7" s="1"/>
  <c r="J252" i="7"/>
  <c r="H254" i="7"/>
  <c r="J260" i="7"/>
  <c r="H262" i="7"/>
  <c r="J262" i="7" s="1"/>
  <c r="J268" i="7"/>
  <c r="H270" i="7"/>
  <c r="J277" i="7"/>
  <c r="H279" i="7"/>
  <c r="J279" i="7" s="1"/>
  <c r="J285" i="7"/>
  <c r="H287" i="7"/>
  <c r="J293" i="7"/>
  <c r="H295" i="7"/>
  <c r="J295" i="7" s="1"/>
  <c r="J301" i="7"/>
  <c r="H303" i="7"/>
  <c r="J310" i="7"/>
  <c r="H312" i="7"/>
  <c r="J312" i="7" s="1"/>
  <c r="H28" i="7"/>
  <c r="H36" i="7"/>
  <c r="H44" i="7"/>
  <c r="H52" i="7"/>
  <c r="H60" i="7"/>
  <c r="H68" i="7"/>
  <c r="H76" i="7"/>
  <c r="H84" i="7"/>
  <c r="H92" i="7"/>
  <c r="H100" i="7"/>
  <c r="H108" i="7"/>
  <c r="H116" i="7"/>
  <c r="H124" i="7"/>
  <c r="H132" i="7"/>
  <c r="I134" i="7"/>
  <c r="J134" i="7" s="1"/>
  <c r="H140" i="7"/>
  <c r="I142" i="7"/>
  <c r="J142" i="7" s="1"/>
  <c r="H148" i="7"/>
  <c r="H156" i="7"/>
  <c r="H164" i="7"/>
  <c r="H172" i="7"/>
  <c r="I174" i="7"/>
  <c r="H181" i="7"/>
  <c r="H185" i="7"/>
  <c r="H189" i="7"/>
  <c r="H193" i="7"/>
  <c r="H197" i="7"/>
  <c r="H201" i="7"/>
  <c r="H205" i="7"/>
  <c r="H209" i="7"/>
  <c r="H213" i="7"/>
  <c r="H217" i="7"/>
  <c r="I223" i="7"/>
  <c r="I231" i="7"/>
  <c r="I239" i="7"/>
  <c r="I247" i="7"/>
  <c r="J247" i="7" s="1"/>
  <c r="I255" i="7"/>
  <c r="J255" i="7" s="1"/>
  <c r="I263" i="7"/>
  <c r="I272" i="7"/>
  <c r="J272" i="7" s="1"/>
  <c r="I280" i="7"/>
  <c r="I288" i="7"/>
  <c r="J288" i="7" s="1"/>
  <c r="I296" i="7"/>
  <c r="J296" i="7" s="1"/>
  <c r="I304" i="7"/>
  <c r="J304" i="7" s="1"/>
  <c r="J234" i="7"/>
  <c r="J242" i="7"/>
  <c r="J250" i="7"/>
  <c r="J266" i="7"/>
  <c r="J275" i="7"/>
  <c r="J283" i="7"/>
  <c r="J299" i="7"/>
  <c r="J308" i="7"/>
  <c r="H18" i="7"/>
  <c r="J18" i="7" s="1"/>
  <c r="H26" i="7"/>
  <c r="J26" i="7" s="1"/>
  <c r="I28" i="7"/>
  <c r="J28" i="7" s="1"/>
  <c r="H34" i="7"/>
  <c r="J34" i="7" s="1"/>
  <c r="I36" i="7"/>
  <c r="J36" i="7" s="1"/>
  <c r="H42" i="7"/>
  <c r="J42" i="7" s="1"/>
  <c r="I44" i="7"/>
  <c r="H50" i="7"/>
  <c r="J50" i="7" s="1"/>
  <c r="I52" i="7"/>
  <c r="H58" i="7"/>
  <c r="J58" i="7" s="1"/>
  <c r="I60" i="7"/>
  <c r="J60" i="7" s="1"/>
  <c r="H66" i="7"/>
  <c r="J66" i="7" s="1"/>
  <c r="I68" i="7"/>
  <c r="J68" i="7" s="1"/>
  <c r="H74" i="7"/>
  <c r="J74" i="7" s="1"/>
  <c r="I76" i="7"/>
  <c r="H82" i="7"/>
  <c r="J82" i="7" s="1"/>
  <c r="I84" i="7"/>
  <c r="H90" i="7"/>
  <c r="J90" i="7" s="1"/>
  <c r="I92" i="7"/>
  <c r="J92" i="7" s="1"/>
  <c r="H98" i="7"/>
  <c r="J98" i="7" s="1"/>
  <c r="I100" i="7"/>
  <c r="J100" i="7" s="1"/>
  <c r="H106" i="7"/>
  <c r="J106" i="7" s="1"/>
  <c r="I108" i="7"/>
  <c r="H114" i="7"/>
  <c r="J114" i="7" s="1"/>
  <c r="I116" i="7"/>
  <c r="H122" i="7"/>
  <c r="J122" i="7" s="1"/>
  <c r="I124" i="7"/>
  <c r="J124" i="7" s="1"/>
  <c r="H130" i="7"/>
  <c r="J130" i="7" s="1"/>
  <c r="I132" i="7"/>
  <c r="J132" i="7" s="1"/>
  <c r="H138" i="7"/>
  <c r="J138" i="7" s="1"/>
  <c r="I140" i="7"/>
  <c r="J140" i="7" s="1"/>
  <c r="H146" i="7"/>
  <c r="J146" i="7" s="1"/>
  <c r="I148" i="7"/>
  <c r="J148" i="7" s="1"/>
  <c r="H154" i="7"/>
  <c r="J154" i="7" s="1"/>
  <c r="I156" i="7"/>
  <c r="H162" i="7"/>
  <c r="J162" i="7" s="1"/>
  <c r="I164" i="7"/>
  <c r="H170" i="7"/>
  <c r="J170" i="7" s="1"/>
  <c r="I172" i="7"/>
  <c r="J172" i="7" s="1"/>
  <c r="H182" i="7"/>
  <c r="H186" i="7"/>
  <c r="H190" i="7"/>
  <c r="H194" i="7"/>
  <c r="H198" i="7"/>
  <c r="H202" i="7"/>
  <c r="H206" i="7"/>
  <c r="H210" i="7"/>
  <c r="H214" i="7"/>
  <c r="I221" i="7"/>
  <c r="J221" i="7" s="1"/>
  <c r="H223" i="7"/>
  <c r="I229" i="7"/>
  <c r="J229" i="7" s="1"/>
  <c r="H231" i="7"/>
  <c r="I237" i="7"/>
  <c r="J237" i="7" s="1"/>
  <c r="H239" i="7"/>
  <c r="I245" i="7"/>
  <c r="J245" i="7" s="1"/>
  <c r="I253" i="7"/>
  <c r="J253" i="7" s="1"/>
  <c r="H255" i="7"/>
  <c r="I261" i="7"/>
  <c r="J261" i="7" s="1"/>
  <c r="H263" i="7"/>
  <c r="I269" i="7"/>
  <c r="J269" i="7" s="1"/>
  <c r="H272" i="7"/>
  <c r="I278" i="7"/>
  <c r="J278" i="7" s="1"/>
  <c r="H280" i="7"/>
  <c r="I286" i="7"/>
  <c r="J286" i="7" s="1"/>
  <c r="I294" i="7"/>
  <c r="J294" i="7" s="1"/>
  <c r="I302" i="7"/>
  <c r="J302" i="7" s="1"/>
  <c r="I311" i="7"/>
  <c r="J311" i="7" s="1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H178" i="7"/>
  <c r="I178" i="7"/>
  <c r="G178" i="7"/>
  <c r="G179" i="7"/>
  <c r="I179" i="7"/>
  <c r="J179" i="7" s="1"/>
  <c r="G180" i="7"/>
  <c r="I180" i="7"/>
  <c r="J180" i="7" s="1"/>
  <c r="G181" i="7"/>
  <c r="I181" i="7"/>
  <c r="J181" i="7" s="1"/>
  <c r="G182" i="7"/>
  <c r="I182" i="7"/>
  <c r="J182" i="7" s="1"/>
  <c r="G183" i="7"/>
  <c r="I183" i="7"/>
  <c r="J183" i="7" s="1"/>
  <c r="G184" i="7"/>
  <c r="I184" i="7"/>
  <c r="J184" i="7" s="1"/>
  <c r="G185" i="7"/>
  <c r="I185" i="7"/>
  <c r="J185" i="7" s="1"/>
  <c r="G186" i="7"/>
  <c r="I186" i="7"/>
  <c r="J186" i="7" s="1"/>
  <c r="G187" i="7"/>
  <c r="I187" i="7"/>
  <c r="J187" i="7" s="1"/>
  <c r="G188" i="7"/>
  <c r="I188" i="7"/>
  <c r="J188" i="7" s="1"/>
  <c r="G189" i="7"/>
  <c r="I189" i="7"/>
  <c r="J189" i="7" s="1"/>
  <c r="G190" i="7"/>
  <c r="I190" i="7"/>
  <c r="J190" i="7" s="1"/>
  <c r="G191" i="7"/>
  <c r="I191" i="7"/>
  <c r="J191" i="7" s="1"/>
  <c r="G192" i="7"/>
  <c r="I192" i="7"/>
  <c r="J192" i="7" s="1"/>
  <c r="G193" i="7"/>
  <c r="I193" i="7"/>
  <c r="J193" i="7" s="1"/>
  <c r="G194" i="7"/>
  <c r="I194" i="7"/>
  <c r="J194" i="7" s="1"/>
  <c r="G195" i="7"/>
  <c r="I195" i="7"/>
  <c r="J195" i="7" s="1"/>
  <c r="G196" i="7"/>
  <c r="I196" i="7"/>
  <c r="J196" i="7" s="1"/>
  <c r="G197" i="7"/>
  <c r="I197" i="7"/>
  <c r="J197" i="7" s="1"/>
  <c r="G198" i="7"/>
  <c r="I198" i="7"/>
  <c r="J198" i="7" s="1"/>
  <c r="G199" i="7"/>
  <c r="I199" i="7"/>
  <c r="J199" i="7" s="1"/>
  <c r="G200" i="7"/>
  <c r="I200" i="7"/>
  <c r="J200" i="7" s="1"/>
  <c r="G201" i="7"/>
  <c r="I201" i="7"/>
  <c r="J201" i="7" s="1"/>
  <c r="G202" i="7"/>
  <c r="I202" i="7"/>
  <c r="J202" i="7" s="1"/>
  <c r="G203" i="7"/>
  <c r="I203" i="7"/>
  <c r="J203" i="7" s="1"/>
  <c r="G204" i="7"/>
  <c r="I204" i="7"/>
  <c r="J204" i="7" s="1"/>
  <c r="G205" i="7"/>
  <c r="I205" i="7"/>
  <c r="J205" i="7" s="1"/>
  <c r="G206" i="7"/>
  <c r="I206" i="7"/>
  <c r="J206" i="7" s="1"/>
  <c r="G207" i="7"/>
  <c r="I207" i="7"/>
  <c r="J207" i="7" s="1"/>
  <c r="G208" i="7"/>
  <c r="I208" i="7"/>
  <c r="J208" i="7" s="1"/>
  <c r="G209" i="7"/>
  <c r="I209" i="7"/>
  <c r="J209" i="7" s="1"/>
  <c r="G210" i="7"/>
  <c r="I210" i="7"/>
  <c r="J210" i="7" s="1"/>
  <c r="G211" i="7"/>
  <c r="I211" i="7"/>
  <c r="J211" i="7" s="1"/>
  <c r="G212" i="7"/>
  <c r="I212" i="7"/>
  <c r="J212" i="7" s="1"/>
  <c r="G213" i="7"/>
  <c r="I213" i="7"/>
  <c r="J213" i="7" s="1"/>
  <c r="G214" i="7"/>
  <c r="I214" i="7"/>
  <c r="J214" i="7" s="1"/>
  <c r="G215" i="7"/>
  <c r="I215" i="7"/>
  <c r="J215" i="7" s="1"/>
  <c r="G216" i="7"/>
  <c r="I216" i="7"/>
  <c r="J216" i="7" s="1"/>
  <c r="G217" i="7"/>
  <c r="I217" i="7"/>
  <c r="J217" i="7" s="1"/>
  <c r="I218" i="7"/>
  <c r="G218" i="7"/>
  <c r="H218" i="7"/>
  <c r="H381" i="7"/>
  <c r="I381" i="7"/>
  <c r="G381" i="7"/>
  <c r="H385" i="7"/>
  <c r="I385" i="7"/>
  <c r="J385" i="7" s="1"/>
  <c r="G385" i="7"/>
  <c r="H389" i="7"/>
  <c r="I389" i="7"/>
  <c r="G389" i="7"/>
  <c r="H393" i="7"/>
  <c r="I393" i="7"/>
  <c r="J393" i="7" s="1"/>
  <c r="G393" i="7"/>
  <c r="H397" i="7"/>
  <c r="I397" i="7"/>
  <c r="G397" i="7"/>
  <c r="H402" i="7"/>
  <c r="I402" i="7"/>
  <c r="J402" i="7" s="1"/>
  <c r="G402" i="7"/>
  <c r="H406" i="7"/>
  <c r="I406" i="7"/>
  <c r="G406" i="7"/>
  <c r="H410" i="7"/>
  <c r="I410" i="7"/>
  <c r="J410" i="7" s="1"/>
  <c r="G410" i="7"/>
  <c r="H415" i="7"/>
  <c r="I415" i="7"/>
  <c r="G415" i="7"/>
  <c r="H419" i="7"/>
  <c r="I419" i="7"/>
  <c r="J419" i="7" s="1"/>
  <c r="G419" i="7"/>
  <c r="H379" i="7"/>
  <c r="I379" i="7"/>
  <c r="G379" i="7"/>
  <c r="H383" i="7"/>
  <c r="I383" i="7"/>
  <c r="J383" i="7" s="1"/>
  <c r="G383" i="7"/>
  <c r="H387" i="7"/>
  <c r="I387" i="7"/>
  <c r="G387" i="7"/>
  <c r="H391" i="7"/>
  <c r="I391" i="7"/>
  <c r="J391" i="7" s="1"/>
  <c r="G391" i="7"/>
  <c r="H395" i="7"/>
  <c r="I395" i="7"/>
  <c r="G395" i="7"/>
  <c r="H399" i="7"/>
  <c r="I399" i="7"/>
  <c r="J399" i="7" s="1"/>
  <c r="G399" i="7"/>
  <c r="H404" i="7"/>
  <c r="I404" i="7"/>
  <c r="G404" i="7"/>
  <c r="H408" i="7"/>
  <c r="I408" i="7"/>
  <c r="J408" i="7" s="1"/>
  <c r="G408" i="7"/>
  <c r="H412" i="7"/>
  <c r="I412" i="7"/>
  <c r="G412" i="7"/>
  <c r="H417" i="7"/>
  <c r="I417" i="7"/>
  <c r="J417" i="7" s="1"/>
  <c r="G417" i="7"/>
  <c r="H421" i="7"/>
  <c r="I421" i="7"/>
  <c r="G421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7" i="7"/>
  <c r="G308" i="7"/>
  <c r="G309" i="7"/>
  <c r="G310" i="7"/>
  <c r="G311" i="7"/>
  <c r="G312" i="7"/>
  <c r="I313" i="7"/>
  <c r="G313" i="7"/>
  <c r="H313" i="7"/>
  <c r="I314" i="7"/>
  <c r="J314" i="7" s="1"/>
  <c r="I315" i="7"/>
  <c r="J315" i="7" s="1"/>
  <c r="I316" i="7"/>
  <c r="J316" i="7" s="1"/>
  <c r="I317" i="7"/>
  <c r="J317" i="7" s="1"/>
  <c r="I318" i="7"/>
  <c r="J318" i="7" s="1"/>
  <c r="I319" i="7"/>
  <c r="J319" i="7" s="1"/>
  <c r="I320" i="7"/>
  <c r="J320" i="7" s="1"/>
  <c r="I321" i="7"/>
  <c r="J321" i="7" s="1"/>
  <c r="I322" i="7"/>
  <c r="J322" i="7" s="1"/>
  <c r="I323" i="7"/>
  <c r="J323" i="7" s="1"/>
  <c r="I324" i="7"/>
  <c r="J324" i="7" s="1"/>
  <c r="I325" i="7"/>
  <c r="J325" i="7" s="1"/>
  <c r="I326" i="7"/>
  <c r="J326" i="7" s="1"/>
  <c r="I327" i="7"/>
  <c r="J327" i="7" s="1"/>
  <c r="I328" i="7"/>
  <c r="J328" i="7" s="1"/>
  <c r="I329" i="7"/>
  <c r="J329" i="7" s="1"/>
  <c r="I330" i="7"/>
  <c r="J330" i="7" s="1"/>
  <c r="I331" i="7"/>
  <c r="J331" i="7" s="1"/>
  <c r="I332" i="7"/>
  <c r="J332" i="7" s="1"/>
  <c r="I333" i="7"/>
  <c r="J333" i="7" s="1"/>
  <c r="I334" i="7"/>
  <c r="J334" i="7" s="1"/>
  <c r="I335" i="7"/>
  <c r="J335" i="7" s="1"/>
  <c r="I336" i="7"/>
  <c r="J336" i="7" s="1"/>
  <c r="I337" i="7"/>
  <c r="J337" i="7" s="1"/>
  <c r="I338" i="7"/>
  <c r="J338" i="7" s="1"/>
  <c r="I339" i="7"/>
  <c r="J339" i="7" s="1"/>
  <c r="I340" i="7"/>
  <c r="J340" i="7" s="1"/>
  <c r="I341" i="7"/>
  <c r="J341" i="7" s="1"/>
  <c r="I342" i="7"/>
  <c r="J342" i="7" s="1"/>
  <c r="I343" i="7"/>
  <c r="J343" i="7" s="1"/>
  <c r="I344" i="7"/>
  <c r="J344" i="7" s="1"/>
  <c r="I346" i="7"/>
  <c r="J346" i="7" s="1"/>
  <c r="I347" i="7"/>
  <c r="J347" i="7" s="1"/>
  <c r="I348" i="7"/>
  <c r="J348" i="7" s="1"/>
  <c r="I349" i="7"/>
  <c r="J349" i="7" s="1"/>
  <c r="I350" i="7"/>
  <c r="J350" i="7" s="1"/>
  <c r="I351" i="7"/>
  <c r="J351" i="7" s="1"/>
  <c r="I353" i="7"/>
  <c r="J353" i="7" s="1"/>
  <c r="I354" i="7"/>
  <c r="J354" i="7" s="1"/>
  <c r="I355" i="7"/>
  <c r="J355" i="7" s="1"/>
  <c r="I356" i="7"/>
  <c r="J356" i="7" s="1"/>
  <c r="I357" i="7"/>
  <c r="J357" i="7" s="1"/>
  <c r="I358" i="7"/>
  <c r="J358" i="7" s="1"/>
  <c r="I359" i="7"/>
  <c r="J359" i="7" s="1"/>
  <c r="I360" i="7"/>
  <c r="J360" i="7" s="1"/>
  <c r="I361" i="7"/>
  <c r="J361" i="7" s="1"/>
  <c r="I362" i="7"/>
  <c r="J362" i="7" s="1"/>
  <c r="I363" i="7"/>
  <c r="J363" i="7" s="1"/>
  <c r="I364" i="7"/>
  <c r="J364" i="7" s="1"/>
  <c r="I365" i="7"/>
  <c r="J365" i="7" s="1"/>
  <c r="I366" i="7"/>
  <c r="J366" i="7" s="1"/>
  <c r="I367" i="7"/>
  <c r="J367" i="7" s="1"/>
  <c r="I368" i="7"/>
  <c r="J368" i="7" s="1"/>
  <c r="I369" i="7"/>
  <c r="J369" i="7" s="1"/>
  <c r="I370" i="7"/>
  <c r="J370" i="7" s="1"/>
  <c r="I371" i="7"/>
  <c r="J371" i="7" s="1"/>
  <c r="I372" i="7"/>
  <c r="J372" i="7" s="1"/>
  <c r="I373" i="7"/>
  <c r="J373" i="7" s="1"/>
  <c r="I374" i="7"/>
  <c r="J374" i="7" s="1"/>
  <c r="I375" i="7"/>
  <c r="J375" i="7" s="1"/>
  <c r="I376" i="7"/>
  <c r="J376" i="7" s="1"/>
  <c r="I377" i="7"/>
  <c r="J377" i="7" s="1"/>
  <c r="I378" i="7"/>
  <c r="J378" i="7" s="1"/>
  <c r="H380" i="7"/>
  <c r="I380" i="7"/>
  <c r="J380" i="7" s="1"/>
  <c r="G380" i="7"/>
  <c r="H382" i="7"/>
  <c r="I382" i="7"/>
  <c r="G382" i="7"/>
  <c r="H384" i="7"/>
  <c r="I384" i="7"/>
  <c r="J384" i="7" s="1"/>
  <c r="G384" i="7"/>
  <c r="H386" i="7"/>
  <c r="I386" i="7"/>
  <c r="G386" i="7"/>
  <c r="H388" i="7"/>
  <c r="I388" i="7"/>
  <c r="J388" i="7" s="1"/>
  <c r="G388" i="7"/>
  <c r="H390" i="7"/>
  <c r="I390" i="7"/>
  <c r="G390" i="7"/>
  <c r="H392" i="7"/>
  <c r="I392" i="7"/>
  <c r="J392" i="7" s="1"/>
  <c r="G392" i="7"/>
  <c r="H394" i="7"/>
  <c r="I394" i="7"/>
  <c r="G394" i="7"/>
  <c r="H396" i="7"/>
  <c r="I396" i="7"/>
  <c r="J396" i="7" s="1"/>
  <c r="G396" i="7"/>
  <c r="H398" i="7"/>
  <c r="I398" i="7"/>
  <c r="G398" i="7"/>
  <c r="H401" i="7"/>
  <c r="I401" i="7"/>
  <c r="J401" i="7" s="1"/>
  <c r="G401" i="7"/>
  <c r="H403" i="7"/>
  <c r="I403" i="7"/>
  <c r="G403" i="7"/>
  <c r="H405" i="7"/>
  <c r="I405" i="7"/>
  <c r="J405" i="7" s="1"/>
  <c r="G405" i="7"/>
  <c r="H407" i="7"/>
  <c r="I407" i="7"/>
  <c r="G407" i="7"/>
  <c r="H409" i="7"/>
  <c r="I409" i="7"/>
  <c r="J409" i="7" s="1"/>
  <c r="G409" i="7"/>
  <c r="H411" i="7"/>
  <c r="I411" i="7"/>
  <c r="G411" i="7"/>
  <c r="H414" i="7"/>
  <c r="I414" i="7"/>
  <c r="J414" i="7" s="1"/>
  <c r="G414" i="7"/>
  <c r="H416" i="7"/>
  <c r="I416" i="7"/>
  <c r="G416" i="7"/>
  <c r="H418" i="7"/>
  <c r="I418" i="7"/>
  <c r="J418" i="7" s="1"/>
  <c r="G418" i="7"/>
  <c r="H420" i="7"/>
  <c r="I420" i="7"/>
  <c r="G420" i="7"/>
  <c r="H422" i="7"/>
  <c r="I422" i="7"/>
  <c r="J422" i="7" s="1"/>
  <c r="G422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6" i="7"/>
  <c r="G347" i="7"/>
  <c r="G348" i="7"/>
  <c r="G349" i="7"/>
  <c r="G350" i="7"/>
  <c r="G351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J223" i="7" l="1"/>
  <c r="J51" i="7"/>
  <c r="J47" i="7"/>
  <c r="J43" i="7"/>
  <c r="J20" i="7"/>
  <c r="J67" i="7"/>
  <c r="J108" i="7"/>
  <c r="J76" i="7"/>
  <c r="J44" i="7"/>
  <c r="J280" i="7"/>
  <c r="J251" i="7"/>
  <c r="J55" i="7"/>
  <c r="J164" i="7"/>
  <c r="J263" i="7"/>
  <c r="J174" i="7"/>
  <c r="J300" i="7"/>
  <c r="J235" i="7"/>
  <c r="J160" i="7"/>
  <c r="J128" i="7"/>
  <c r="J96" i="7"/>
  <c r="J64" i="7"/>
  <c r="J32" i="7"/>
  <c r="J95" i="7"/>
  <c r="J16" i="7"/>
  <c r="J156" i="7"/>
  <c r="J284" i="7"/>
  <c r="J219" i="7"/>
  <c r="J83" i="7"/>
  <c r="J79" i="7"/>
  <c r="J75" i="7"/>
  <c r="J239" i="7"/>
  <c r="J116" i="7"/>
  <c r="J84" i="7"/>
  <c r="J52" i="7"/>
  <c r="J231" i="7"/>
  <c r="J267" i="7"/>
  <c r="J63" i="7"/>
  <c r="J91" i="7"/>
  <c r="J420" i="7"/>
  <c r="J416" i="7"/>
  <c r="J411" i="7"/>
  <c r="J407" i="7"/>
  <c r="J403" i="7"/>
  <c r="J398" i="7"/>
  <c r="J394" i="7"/>
  <c r="J390" i="7"/>
  <c r="J386" i="7"/>
  <c r="J382" i="7"/>
  <c r="J313" i="7"/>
  <c r="J421" i="7"/>
  <c r="J412" i="7"/>
  <c r="J404" i="7"/>
  <c r="J395" i="7"/>
  <c r="J387" i="7"/>
  <c r="J379" i="7"/>
  <c r="J415" i="7"/>
  <c r="J406" i="7"/>
  <c r="J397" i="7"/>
  <c r="J389" i="7"/>
  <c r="J381" i="7"/>
  <c r="J218" i="7"/>
  <c r="J178" i="7"/>
</calcChain>
</file>

<file path=xl/sharedStrings.xml><?xml version="1.0" encoding="utf-8"?>
<sst xmlns="http://schemas.openxmlformats.org/spreadsheetml/2006/main" count="843" uniqueCount="435">
  <si>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</si>
  <si>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</si>
  <si>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</si>
  <si>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</si>
  <si>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</si>
  <si>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</si>
  <si>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</si>
  <si>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</si>
  <si>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</si>
  <si>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</si>
  <si>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</si>
  <si>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</si>
  <si>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</si>
  <si>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(спортивное оборудование, воркаут, оборудование для скейт парков ) </t>
  </si>
  <si>
    <t>Спортивное оборудование</t>
  </si>
  <si>
    <t>Б-1 Батут</t>
  </si>
  <si>
    <t>Б-4 Батут</t>
  </si>
  <si>
    <t>Б-7 Батут</t>
  </si>
  <si>
    <t>ВП-1 Велопарковка</t>
  </si>
  <si>
    <t>ВП-1/3 Велопарковка</t>
  </si>
  <si>
    <t>ВП-1/4 Велопарковка</t>
  </si>
  <si>
    <t>ВП-10 Велопарковка с солнечной батареей</t>
  </si>
  <si>
    <t>ВП-2 Велопарковка</t>
  </si>
  <si>
    <t>ВП-2/1 Велопарковка</t>
  </si>
  <si>
    <t>ВП-2/2 Велопарковка</t>
  </si>
  <si>
    <t>ВП-3 Велопарковка</t>
  </si>
  <si>
    <t>ВП-4 Велопарковка</t>
  </si>
  <si>
    <t>ВП-6 Велопарковка с солнечной батареей</t>
  </si>
  <si>
    <t>ВП-7 Велопарковка с солнечной батареей</t>
  </si>
  <si>
    <t>ДП-2 Дорога подвесная</t>
  </si>
  <si>
    <t>И-1 Ворота футбольные с баскетбольным кольцом (без сеток)</t>
  </si>
  <si>
    <t>И-1 Ворота футбольные с баскетбольным кольцом с сетками</t>
  </si>
  <si>
    <t>И-1 м Ворота футбольные с баскетбольным кольцом малые (без сеток)</t>
  </si>
  <si>
    <t>И-1 малые Ворота футбольные с баскетбольным кольцом с сетками</t>
  </si>
  <si>
    <t>И-1 ср. Ворота футбольные с баскетбольным кольцом средние (без сеток)</t>
  </si>
  <si>
    <t>И-1 средние Ворота футбольные с баскетбольным кольцом с сетками</t>
  </si>
  <si>
    <t>И-10 Спортивный снаряд"Змейка"</t>
  </si>
  <si>
    <t>И-13 Спортивный снаряд</t>
  </si>
  <si>
    <t>И-13/1 Игровой элемент "Пеньки"</t>
  </si>
  <si>
    <t>И-14 Спортивный снаряд</t>
  </si>
  <si>
    <t>И-2 Ворота футбольные без сеток</t>
  </si>
  <si>
    <t>И-2 Ворота футбольные с сеткой</t>
  </si>
  <si>
    <t>И-2 м Ворота футбольные малые (без сетки)</t>
  </si>
  <si>
    <t>И-2 малые Ворота футбольные с сеткой</t>
  </si>
  <si>
    <t>И-2 ср. Ворота футбольные средние (без сетки)</t>
  </si>
  <si>
    <t>И-2 средние Ворота футбольные с сеткой</t>
  </si>
  <si>
    <t>И-3 Ворота хоккейные без сеток</t>
  </si>
  <si>
    <t>И-3 Ворота хоккейные с сеткой</t>
  </si>
  <si>
    <t>И-4 м Теннисный стол</t>
  </si>
  <si>
    <t>И-4 Теннисный стол</t>
  </si>
  <si>
    <t>И-5 Бревно гимнастическое</t>
  </si>
  <si>
    <t>И-9 Спортивный снаряд"Змейка"</t>
  </si>
  <si>
    <t>И-9/2 Спортивный снаряд"Змейка"</t>
  </si>
  <si>
    <t>И-9/3 Спортивный снаряд"Змейка"</t>
  </si>
  <si>
    <t>ИМ-14 Спортивный снаряд</t>
  </si>
  <si>
    <t>ИМ-5 Бревно гимнастическое</t>
  </si>
  <si>
    <t>ИМ-7 Скамейка гимнастическая</t>
  </si>
  <si>
    <t>ИМ-7/1 Скамейка гимнастическая</t>
  </si>
  <si>
    <t>ИМ-8 Бревно подвесное</t>
  </si>
  <si>
    <t>ИМ-8/1 Бревно подвесное</t>
  </si>
  <si>
    <t>ИМ-8/2 БУМ на пружинах</t>
  </si>
  <si>
    <t>К-22/1 Спортивный комплекс</t>
  </si>
  <si>
    <t>К-22/2 Спортивный комплекс</t>
  </si>
  <si>
    <t>КД-1 Канатная дорога</t>
  </si>
  <si>
    <t>КД-10 Канатная дорога</t>
  </si>
  <si>
    <t>КД-10 Канатная дорога "Рыцари"</t>
  </si>
  <si>
    <t>КД-10/1 Канатная дорога</t>
  </si>
  <si>
    <t>КД-11 Канатная конструкция "Паутина"</t>
  </si>
  <si>
    <t>КД-11/1 Канатная конструкция "Паутина"</t>
  </si>
  <si>
    <t>КД-2 Канатная дорога</t>
  </si>
  <si>
    <t>КД-3 Канатная дорога</t>
  </si>
  <si>
    <t>КД-4 Канатная дорога</t>
  </si>
  <si>
    <t>КД-5 Канатная дорога</t>
  </si>
  <si>
    <t>КД-5/1 Спортивный комплекс</t>
  </si>
  <si>
    <t>КД-5/2 Спортивный комплекс</t>
  </si>
  <si>
    <t>КД-7 Канатная дорога</t>
  </si>
  <si>
    <t>КД-8 Канатная дорога</t>
  </si>
  <si>
    <t>КС-23 Спортивный комплекс</t>
  </si>
  <si>
    <t>КС-29 Спортивный комплекс</t>
  </si>
  <si>
    <t>КС-31 Спортивный комплекс</t>
  </si>
  <si>
    <t>КС-7 Спортивный комплекс</t>
  </si>
  <si>
    <t>КС-82 Спортивный комплекс</t>
  </si>
  <si>
    <t>КС-95 Спортивный комплекс</t>
  </si>
  <si>
    <t>КС-96 Спортивный комплекс</t>
  </si>
  <si>
    <t>КСМ-28 Спортивный комплекс</t>
  </si>
  <si>
    <t>КСМ-51 Спортивный комплекс</t>
  </si>
  <si>
    <t>С-140 Трибуна спортивная</t>
  </si>
  <si>
    <t>С-141 Трибуна спортивная</t>
  </si>
  <si>
    <t>СВ Стойки волейбольные (2 шт.)</t>
  </si>
  <si>
    <t>СВ Стойки волейбольные (2 шт.) с сеткой</t>
  </si>
  <si>
    <t>Сетка для баскетбольного кольца</t>
  </si>
  <si>
    <t>Сетка для волейбольных стоек</t>
  </si>
  <si>
    <t>Сетка для футбольных ворот</t>
  </si>
  <si>
    <t>Сетка для хоккейных ворот</t>
  </si>
  <si>
    <t>СК-1 Кресло судейское</t>
  </si>
  <si>
    <t>СП-01 Хоккейная коробка</t>
  </si>
  <si>
    <t>Т-1 д Турник с баскетбольным кольцом (б/сетки)</t>
  </si>
  <si>
    <t>Т-1 м Турник с баскетбольным кольцом (б/сетки)</t>
  </si>
  <si>
    <t>Т-100 Стойка с гимнастическими кольцами</t>
  </si>
  <si>
    <t>Т-126 Комплекс турников</t>
  </si>
  <si>
    <t>Т-127 Спортивный комплекс</t>
  </si>
  <si>
    <t>Т-128 Тоннель кольцевой</t>
  </si>
  <si>
    <t>Т-129 Спортивный комплекс</t>
  </si>
  <si>
    <t>Т-13 м Рукоход</t>
  </si>
  <si>
    <t>Т-13/1 д Рукоход</t>
  </si>
  <si>
    <t>Т-130/1 Барьер</t>
  </si>
  <si>
    <t>Т-131/1 Скамья спортивная</t>
  </si>
  <si>
    <t>Т-132/1 Барьер наклонный</t>
  </si>
  <si>
    <t>Т-133 Спортивный комплекс</t>
  </si>
  <si>
    <t>Т-133 Спортивный комплекс "Сказка"</t>
  </si>
  <si>
    <t>Т-134 Спортивный комплекс</t>
  </si>
  <si>
    <t>Т-138 Спортивный комплекс</t>
  </si>
  <si>
    <t>Т-139 Спортивный комплекс</t>
  </si>
  <si>
    <t>Т-14 д Шведская стенка с турниками</t>
  </si>
  <si>
    <t>Т-14 м Шведская стенка с турниками</t>
  </si>
  <si>
    <t>Т-140 Спортивный комплекс</t>
  </si>
  <si>
    <t>Т-141 Спортивный комплекс</t>
  </si>
  <si>
    <t>Т-142 Спортивный комплекс</t>
  </si>
  <si>
    <t>Т-143 Спортивный комплекс</t>
  </si>
  <si>
    <t>Т-144 Спортивный комплекс</t>
  </si>
  <si>
    <t>Т-145 Спортивный комплекс</t>
  </si>
  <si>
    <t>Т-145/3 Спортивный комплекс</t>
  </si>
  <si>
    <t>Т-147 Спортивный комплекс</t>
  </si>
  <si>
    <t>Т-147/1 Спортивный комплекс</t>
  </si>
  <si>
    <t>Т-147/1-К Спортивный комплекс "КУБ"</t>
  </si>
  <si>
    <t>Т-147/2 Спортивный комплекс</t>
  </si>
  <si>
    <t>Т-148 Спортивно-развивающий комплекс</t>
  </si>
  <si>
    <t>Т-15 м Шведская стенка</t>
  </si>
  <si>
    <t>Т-171 Спортивный комплекс "Алиса"</t>
  </si>
  <si>
    <t>Т-172 Спортивный комплекс</t>
  </si>
  <si>
    <t>Т-173 Спортивный комплекс "Алиса"</t>
  </si>
  <si>
    <t>Т-174 Спортивный комплекс "Китай"</t>
  </si>
  <si>
    <t>Т-175 Спортивный комплекс</t>
  </si>
  <si>
    <t>Т-176 Спортивный комплекс</t>
  </si>
  <si>
    <t>Т-176/1 Спортивный комплекс</t>
  </si>
  <si>
    <t>Т-176/2 Спортивный комплекс</t>
  </si>
  <si>
    <t>Т-177 Маятниковый тренажер</t>
  </si>
  <si>
    <t>Т-178/1 Спортивный комплекс</t>
  </si>
  <si>
    <t>Т-178/1-Т-178/1 Спортивный комплекс</t>
  </si>
  <si>
    <t>Т-178/2 Спортивный комплекс</t>
  </si>
  <si>
    <t>Т-178/2-Т-178/2 Спортивный комплекс</t>
  </si>
  <si>
    <t>Т-178/3 Спортивный комплекс</t>
  </si>
  <si>
    <t>Т-179 Спортивный комплекс</t>
  </si>
  <si>
    <t>Т-183 Спортивный комплекс</t>
  </si>
  <si>
    <t>Т-2 м Баскетбольная стойка (б/сетки)</t>
  </si>
  <si>
    <t>Т-20 д Шведская стенка</t>
  </si>
  <si>
    <t>Т-20 м Шведская стенка</t>
  </si>
  <si>
    <t>Т-21 Спортивный комплекс</t>
  </si>
  <si>
    <t>Т-22 Турник тройной</t>
  </si>
  <si>
    <t>Т-22/1 Турник</t>
  </si>
  <si>
    <t>Т-22/2 Турник</t>
  </si>
  <si>
    <t>Т-22/3 Турник</t>
  </si>
  <si>
    <t>Т-22/4 Турник</t>
  </si>
  <si>
    <t>Т-23 Брусья</t>
  </si>
  <si>
    <t>Т-24 д Шведская стенка с турниками</t>
  </si>
  <si>
    <t>Т-24 м Шведская стенка с турниками</t>
  </si>
  <si>
    <t>Т-25 м Баскетбольная стойка (б/сетки)</t>
  </si>
  <si>
    <t>Т-25/1 м Баскетбольная стойка (б/сетки)</t>
  </si>
  <si>
    <t>Т-26/2 д Спортивный комплекс</t>
  </si>
  <si>
    <t>Т-28 д Спортивный комплекс</t>
  </si>
  <si>
    <t>Т-28 м Спортивный комплекс</t>
  </si>
  <si>
    <t>Т-29 д Спортивный комплекс</t>
  </si>
  <si>
    <t>Т-3 д Спортивный комплекс с кольцом (б/сетки)</t>
  </si>
  <si>
    <t>Т-3 м Спортивный комплекс с кольцом (б/сетки)</t>
  </si>
  <si>
    <t>Т-38/1 Спортивный элемент "Лабиринт"</t>
  </si>
  <si>
    <t>Т-38/2 Спортивный элемент "Лабиринт"</t>
  </si>
  <si>
    <t>Т-4 д Спортивный комплекс с кольцом (б/сетки)</t>
  </si>
  <si>
    <t>Т-4 м Спортивный комплекс с кольцом (б/сетки)</t>
  </si>
  <si>
    <t>Т-41 Баскетбольная стойка</t>
  </si>
  <si>
    <t>Т-42(Б) м Баскетбольная стойка</t>
  </si>
  <si>
    <t>Т-42(С) м Баскетбольная стойка</t>
  </si>
  <si>
    <t>Т-43 м Баскетбольная стойка (б/сетки)</t>
  </si>
  <si>
    <t>Т-44 м Баскетбольная стойка (б/сетки)</t>
  </si>
  <si>
    <t>Т-45 м Баскетбольная стойка (б/сетки)</t>
  </si>
  <si>
    <t>Т-47 д Спортивный комплекс</t>
  </si>
  <si>
    <t>Т-47 м Спортивный комплекс</t>
  </si>
  <si>
    <t>Т-5/1 д Шведская стенка угловая</t>
  </si>
  <si>
    <t>Т-5/1 м Шведская стенка угловая</t>
  </si>
  <si>
    <t>Т-5/2 д Шведская стенка угловая</t>
  </si>
  <si>
    <t>Т-5/2 м Шведская стенка угловая</t>
  </si>
  <si>
    <t>Т-5/3 д Шведская стенка угловая</t>
  </si>
  <si>
    <t>Т-5/3 м Шведская стенка угловая</t>
  </si>
  <si>
    <t>Т-56/1 Гимнастический комплекс</t>
  </si>
  <si>
    <t>Т-56/2 Гимнастический комплекс</t>
  </si>
  <si>
    <t>Т-56/3 Гимнастический комплекс</t>
  </si>
  <si>
    <t>Т-57/1 д Спортивный комплекс</t>
  </si>
  <si>
    <t>Т-58 д Спортивный комплекс</t>
  </si>
  <si>
    <t>Т-59 д Спортивный комплекс</t>
  </si>
  <si>
    <t>Т-6/1 Тоннель кольцевой</t>
  </si>
  <si>
    <t>Т-6/1 Тоннель кольцевой "Гусеница"</t>
  </si>
  <si>
    <t>Т-6/2 Тоннель кольцевой</t>
  </si>
  <si>
    <t>Т-6/3 Тоннель кольцевой</t>
  </si>
  <si>
    <t>Т-67 д Спортивный комплекс</t>
  </si>
  <si>
    <t>Т-67/1 д Спортивный комплекс</t>
  </si>
  <si>
    <t>Т-68 д Спортивный комплекс</t>
  </si>
  <si>
    <t>Т-69 д Спортивный комплекс</t>
  </si>
  <si>
    <t>Т-69/1 Игровой комплекс "Сити"</t>
  </si>
  <si>
    <t>Т-69/1 Игровой комплекс "Сказка"</t>
  </si>
  <si>
    <t>Т-69/2 Игровой комплекс "Сити"</t>
  </si>
  <si>
    <t>Т-69/2 Игровой комплекс "Сказка"</t>
  </si>
  <si>
    <t>Т-69/3 Игровой комплекс "Сити"</t>
  </si>
  <si>
    <t>Т-69/3 Игровой комплекс "Сказка"</t>
  </si>
  <si>
    <t>Т-69/4 д Спортивный комплекс</t>
  </si>
  <si>
    <t>Т-69/5 д Спортивный комплекс</t>
  </si>
  <si>
    <t>Т-69/6 д Спортивный комплекс</t>
  </si>
  <si>
    <t>Т-69/7д Спортивный комплекс</t>
  </si>
  <si>
    <t>Т-69/8 Спортивный каомплекс с горкой</t>
  </si>
  <si>
    <t>Т-7 д Спортивный комплекс</t>
  </si>
  <si>
    <t>Т-7 м Спортивный комплекс</t>
  </si>
  <si>
    <t>Т-7/1 д Спортивный комплекс</t>
  </si>
  <si>
    <t>Т-7/1 м Спортивный комплекс</t>
  </si>
  <si>
    <t>Т-7/2 д Спортивный комплекс</t>
  </si>
  <si>
    <t>Т-7/2 м Спортивный комплекс</t>
  </si>
  <si>
    <t>Т-7/5 д Спортивный комплекс</t>
  </si>
  <si>
    <t>Т-70/1 д Спортивный комплекс на деревянных столбах</t>
  </si>
  <si>
    <t>Т-71 д Спортивный комплекс</t>
  </si>
  <si>
    <t>Т-72 д Спортивный комплекс</t>
  </si>
  <si>
    <t>Т-73 д Спортивный комплекс</t>
  </si>
  <si>
    <t>Т-74/1 д Спортивный комплекс</t>
  </si>
  <si>
    <t>Т-75 м Спортивный элемент "Спираль"</t>
  </si>
  <si>
    <t>Т-76 д Спортивный элемент "Мишень"</t>
  </si>
  <si>
    <t>Т-76 м Спортивный элемент "Мишень"</t>
  </si>
  <si>
    <t>Т-76/1 д Спортивный элемент "Мишень"</t>
  </si>
  <si>
    <t>Т-76/1 м Спортивный элемент "Мишень"</t>
  </si>
  <si>
    <t>Т-77 д Спортивный элемент "Скалолаз"</t>
  </si>
  <si>
    <t>Т-77 м Спортивный элемент "Скалолаз"</t>
  </si>
  <si>
    <t>Т-78 Спортивный комплекс</t>
  </si>
  <si>
    <t>Т-80 Спортивный комплекс "Рыбка"</t>
  </si>
  <si>
    <t>Т-83 Спортивный комплекс</t>
  </si>
  <si>
    <t>Т-84 Спортивный комплекс</t>
  </si>
  <si>
    <t>Т-88 Спортивный комплекс</t>
  </si>
  <si>
    <t>Т-89 Спортивный комплекс</t>
  </si>
  <si>
    <t>Т-90 Спортивный комплекс</t>
  </si>
  <si>
    <t>Т-91 Спортивный комплекс</t>
  </si>
  <si>
    <t>Т-92 Спортивный комплекс</t>
  </si>
  <si>
    <t>Т-93 Спортивный комплекс</t>
  </si>
  <si>
    <t>Т-94 Спортивный комплекс</t>
  </si>
  <si>
    <t>Т-95 Спортивный комплекс</t>
  </si>
  <si>
    <t>Т-96 Спортивный комплекс</t>
  </si>
  <si>
    <t>Т-97 Лиана</t>
  </si>
  <si>
    <t>Т-98 Спортивный комплекс</t>
  </si>
  <si>
    <t>Т-98/1 Спортивный комплекс</t>
  </si>
  <si>
    <t>Т-99 Рукоход</t>
  </si>
  <si>
    <t>ТМ-13 м Рукоход</t>
  </si>
  <si>
    <t>ТМ-16 д Шведская стенка с турниками</t>
  </si>
  <si>
    <t>ТМ-16 м Шведская стенка с турниками</t>
  </si>
  <si>
    <t>ТМ-16/1 д Шведская стенка с турниками</t>
  </si>
  <si>
    <t>ТМ-16/1 м Шведская стенка с турниками</t>
  </si>
  <si>
    <t>ТМ-180 Спортивный комплекс</t>
  </si>
  <si>
    <t>ТМ-2 ж Баскетбольная стойка (б/сетки) "Жираф"</t>
  </si>
  <si>
    <t>ТМ-2 м Баскетбольная стойка (б/сетки)</t>
  </si>
  <si>
    <t>ТМ-2/2 ж Баскетбольная стойка (б/сетки) "Жираф"</t>
  </si>
  <si>
    <t>ТМ-200 Спортивный комплекс</t>
  </si>
  <si>
    <t>ТМ-201 Спортивный элемент</t>
  </si>
  <si>
    <t>ТМ-202 Спортивный элемент</t>
  </si>
  <si>
    <t>ТМ-203 Спортивный комплекс</t>
  </si>
  <si>
    <t>ТМ-21 м Спортивный комплекс</t>
  </si>
  <si>
    <t>ТМ-26 д Спортивный комплекс</t>
  </si>
  <si>
    <t>ТМ-3 Баскетбольная стойка (б/сетки)</t>
  </si>
  <si>
    <t>ТМ-30 Спортивный комплекс "Слон"</t>
  </si>
  <si>
    <t>ТМ-30 Спортивный комплекс "Эконом"</t>
  </si>
  <si>
    <t>ТМ-31 д Спортивный комплекс</t>
  </si>
  <si>
    <t>ТМ-31 м Спортивный комплекс</t>
  </si>
  <si>
    <t>ТМ-34 м Спортивный комплекс</t>
  </si>
  <si>
    <t>ТМ-35 м Спортивный комплекс</t>
  </si>
  <si>
    <t>ТМ-36 м Спортивный комплекс</t>
  </si>
  <si>
    <t>ТМ-37 Спортивный снаряд</t>
  </si>
  <si>
    <t>ТМ-37/1 Спортивный снаряд</t>
  </si>
  <si>
    <t>ТМ-40 д Спортивный комплекс (б/сетки)</t>
  </si>
  <si>
    <t>ТМ-74 д Спортивный комплекс</t>
  </si>
  <si>
    <t>ТМ-79 Спортивный элемент</t>
  </si>
  <si>
    <t>ТМ-82 Тоннель кольцевой</t>
  </si>
  <si>
    <t>ТМ-86 Полоса препятствий</t>
  </si>
  <si>
    <t>ТМ-86/2 Полоса препятствий</t>
  </si>
  <si>
    <t>ТМ-87 Полоса препятствий</t>
  </si>
  <si>
    <t>ТМ-93 Спортивный комплекс</t>
  </si>
  <si>
    <t>ТМ-94 Спортивный комплекс</t>
  </si>
  <si>
    <t>И-15/1 Спортивный элемент</t>
  </si>
  <si>
    <t>ИМ-20 Переправа "Зигзаг"</t>
  </si>
  <si>
    <t>ИМ-21 Переправа "Подвесной мост"</t>
  </si>
  <si>
    <t>ИМ-22 Переправа "Бревно"</t>
  </si>
  <si>
    <t>ИМ-23 Переправа</t>
  </si>
  <si>
    <t>ИМ-24 Спортивный элемент</t>
  </si>
  <si>
    <t>ИМ-24/1 Спортивный элемент</t>
  </si>
  <si>
    <t>ИМ-25 Спортивный элемент</t>
  </si>
  <si>
    <t>ИМ-26 Спортивный элемент</t>
  </si>
  <si>
    <t>ИМ-27 Переправа "Канатная дорожка"</t>
  </si>
  <si>
    <t>ИМ-30 Препятствие "Тоннель"</t>
  </si>
  <si>
    <t>ИМ-35 Переправа "Резиновая дорожка"</t>
  </si>
  <si>
    <t>Т-150 Спортивный комплекс "Эверест"</t>
  </si>
  <si>
    <t>Т-150/1 Спортивный комплекс</t>
  </si>
  <si>
    <t>Т-151 Спортивно-игровой комплекс</t>
  </si>
  <si>
    <t>Т-152 Спортивно-игровой комплекс</t>
  </si>
  <si>
    <t>Т-182 Канатный мост</t>
  </si>
  <si>
    <t>Т-185 Игровой элемент "Воздушный шар"</t>
  </si>
  <si>
    <t>Т-185/1 Канатный элемент "Воздушный шар"</t>
  </si>
  <si>
    <t>Т-186 Канатный тоннель</t>
  </si>
  <si>
    <t>Т-187 Канатный мост "Викинг"</t>
  </si>
  <si>
    <t>Т-187/1 Канатный мост "Викинг"</t>
  </si>
  <si>
    <t>Т-190 Игровой комплекс</t>
  </si>
  <si>
    <t>Т-191 Спортивный комплекс</t>
  </si>
  <si>
    <t>Т-193 Тренажер "Беговая дорожка"</t>
  </si>
  <si>
    <t>Т-193/1 Тренажер "Беговая дорожка"</t>
  </si>
  <si>
    <t>Т-196 Спортивно-игровой комплекс</t>
  </si>
  <si>
    <t>Т-197 Спортивно-игровой комплекс</t>
  </si>
  <si>
    <t>Т-200 Спортивный комплекс</t>
  </si>
  <si>
    <t>Т-300 Спортивный комплекс "Паутина"</t>
  </si>
  <si>
    <t>Т-310 Спортивный комплекс "Карандаши"</t>
  </si>
  <si>
    <t>Т-311 Спортивный комплекс "Карандаши"</t>
  </si>
  <si>
    <t>Т-320 Спортивно-игровой комплекс "Вверх ногами</t>
  </si>
  <si>
    <t>ТМ-39 Спортивный элемент "Лабиринт"</t>
  </si>
  <si>
    <t>Тренажеры</t>
  </si>
  <si>
    <t>Т-111 Тренажер</t>
  </si>
  <si>
    <t>Т-112 Тренажер</t>
  </si>
  <si>
    <t>Т-112/2 Тренажер</t>
  </si>
  <si>
    <t>Т-112/3 Тренажер</t>
  </si>
  <si>
    <t>Т-113 Тренажер</t>
  </si>
  <si>
    <t>Т-113/2 Тренажер</t>
  </si>
  <si>
    <t>Т-114 Тренажер</t>
  </si>
  <si>
    <t>Т-115 м Тренажер</t>
  </si>
  <si>
    <t>Т-115 Тренажер</t>
  </si>
  <si>
    <t>Т-117 Тренажер</t>
  </si>
  <si>
    <t>Т-117/2 Тренажер</t>
  </si>
  <si>
    <t>Т-118 Тренажер</t>
  </si>
  <si>
    <t>Т-119 Тренажер</t>
  </si>
  <si>
    <t>Т-120 Тренажер</t>
  </si>
  <si>
    <t>Т-121 м Тренажер</t>
  </si>
  <si>
    <t>Т-121 Тренажер</t>
  </si>
  <si>
    <t>Т-156 Тренажер</t>
  </si>
  <si>
    <t>Т-157 Тренажер</t>
  </si>
  <si>
    <t>Т-158 Тренажер</t>
  </si>
  <si>
    <t>Т-159 Тренажер</t>
  </si>
  <si>
    <t>Т-160 Тренажер</t>
  </si>
  <si>
    <t>Т-160/1 Тренажер</t>
  </si>
  <si>
    <t>Т-163 Тренажер</t>
  </si>
  <si>
    <t>Т-163/1 Тренажер</t>
  </si>
  <si>
    <t>Т-164 Тренажер</t>
  </si>
  <si>
    <t>Т-165 Тренажер</t>
  </si>
  <si>
    <t>Т-166 Тренажер</t>
  </si>
  <si>
    <t>Т-167 Тренажер</t>
  </si>
  <si>
    <t>Т-168 Тренажер</t>
  </si>
  <si>
    <t>Т-181 Спортивный комплекс</t>
  </si>
  <si>
    <t>Т-27 Стол для армрестлинга</t>
  </si>
  <si>
    <t>Т-60 Тренажер</t>
  </si>
  <si>
    <t>Т-60/1 Тренажер</t>
  </si>
  <si>
    <t>Т-61 Тренажер</t>
  </si>
  <si>
    <t>Т-62 Тренажер</t>
  </si>
  <si>
    <t>Т-63 Тренажер</t>
  </si>
  <si>
    <t>Т-64 Тренажер</t>
  </si>
  <si>
    <t>ТК-1Тренажерный комплекс</t>
  </si>
  <si>
    <t>Полоса препятствий</t>
  </si>
  <si>
    <t>МПП-1 Модульная полоса препятствий с песочницей</t>
  </si>
  <si>
    <t>МПП-2 Модульная полоса препятствий с песочницей и горкой</t>
  </si>
  <si>
    <t>МПП-3 Модульная полоса препятствий с песочницей</t>
  </si>
  <si>
    <t>МПП-4 Модульная полоса препятствий с горкой</t>
  </si>
  <si>
    <t>МПП-5 Модульная полоса препятствий с горкой</t>
  </si>
  <si>
    <t>МПП-6 Модульная полоса препятствий с песочницей</t>
  </si>
  <si>
    <t>ВОРКАУТ (втулочное соединение)</t>
  </si>
  <si>
    <t>ВР-01 Комплекс "Воркаут"</t>
  </si>
  <si>
    <t>ВР-01/1 Комплекс "Воркаут"</t>
  </si>
  <si>
    <t>ВР-02 Скамья</t>
  </si>
  <si>
    <t>ВР-03 Скамья для пресса</t>
  </si>
  <si>
    <t>ВР-04 Комплекс "Воркаут"</t>
  </si>
  <si>
    <t>ВР-05 Треугольный каскад</t>
  </si>
  <si>
    <t>ВР-06 Шведская стенка</t>
  </si>
  <si>
    <t>ВР-06/3 Спортивный комплекс "Воркаут"</t>
  </si>
  <si>
    <t>ВР-07 Брусья</t>
  </si>
  <si>
    <t>ВР-08 Брусья</t>
  </si>
  <si>
    <t>ВР-09 Брусья</t>
  </si>
  <si>
    <t>ВР-10 Брусья</t>
  </si>
  <si>
    <t>ВР-11 Брусья разноуровневые</t>
  </si>
  <si>
    <t>ВР-12 Поручень</t>
  </si>
  <si>
    <t>ВР-13 Брусья для четырёх человек</t>
  </si>
  <si>
    <t>ВР-14 Комплекс "Воркаут"</t>
  </si>
  <si>
    <t>ВР-14/1 Комплекс "Воркаут"</t>
  </si>
  <si>
    <t>ВР-15 Брусья двойные, разноуровневые</t>
  </si>
  <si>
    <t>ВР-16 Рукоход</t>
  </si>
  <si>
    <t>ВР-17 Комплекс «Воркаут»</t>
  </si>
  <si>
    <t>ВР-18 Турник двойной</t>
  </si>
  <si>
    <t>ВР-18/1 Турник двойной</t>
  </si>
  <si>
    <t>ВР-19 Турник классический</t>
  </si>
  <si>
    <t>ВР-19/1 Турник классический</t>
  </si>
  <si>
    <t>ВР-19/2 Турник классический</t>
  </si>
  <si>
    <t>ВР-20 Тройной каскад</t>
  </si>
  <si>
    <t>ВР-20/1 Тройной каскад</t>
  </si>
  <si>
    <t>ВР-20/2 Тройной каскад</t>
  </si>
  <si>
    <t>ВР-21 Турник</t>
  </si>
  <si>
    <t>ВР-22 Комплекс «Воркаут»</t>
  </si>
  <si>
    <t>ВР-23 Комплекс «Воркаут»</t>
  </si>
  <si>
    <t>ВР-23/1 Комплекс «Воркаут»</t>
  </si>
  <si>
    <t>ВР-24 Комплекс «Воркаут»</t>
  </si>
  <si>
    <t>ВР-25 Комплекс «Воркаут»</t>
  </si>
  <si>
    <t>ВР-26 Комплекс «Воркаут»</t>
  </si>
  <si>
    <t>ВР-27 Спортивный комплекс</t>
  </si>
  <si>
    <t>ВР-28 Спортивный комплекс</t>
  </si>
  <si>
    <t>ВР-30 Спортивный комплекс</t>
  </si>
  <si>
    <t>ВР-31 Спортивный комплекс</t>
  </si>
  <si>
    <t>ВР-33 Спортивный комплекс</t>
  </si>
  <si>
    <t>ВР-34 Спортивный комплекс</t>
  </si>
  <si>
    <t>ВР-37 Спортивный комплекс</t>
  </si>
  <si>
    <t>ВР-38 Спортивный комплекс</t>
  </si>
  <si>
    <t>ВР-39 Спортивный комплекс</t>
  </si>
  <si>
    <t>ВР-40 Воркаут</t>
  </si>
  <si>
    <t>ВР-42 Воркаут</t>
  </si>
  <si>
    <t>ВР-45 Воркаут</t>
  </si>
  <si>
    <t>ОБОРУДОВАНИЕ ДЛЯ СКЕЙТ ПАРКОВ</t>
  </si>
  <si>
    <t>Р-1 Разгонка</t>
  </si>
  <si>
    <t>Р-10 Разгонка волна</t>
  </si>
  <si>
    <t>Р-11 Фанбокс книга</t>
  </si>
  <si>
    <t>Р-12 Рампа "Халф-пайп"</t>
  </si>
  <si>
    <t>Р-2 Разгонка с уступом</t>
  </si>
  <si>
    <t>Р-3 Рампа Средний Фанбокс</t>
  </si>
  <si>
    <t>Р-4 Средний Спайн</t>
  </si>
  <si>
    <t>Р-5 Рейс прямой</t>
  </si>
  <si>
    <t>Р-6 Мини рампа</t>
  </si>
  <si>
    <t>Р-7 Элемент скейт площадки</t>
  </si>
  <si>
    <t>Р-8 Рейл Банан ГРК-009</t>
  </si>
  <si>
    <t>Р-9 Ломанная разгонка</t>
  </si>
  <si>
    <t>Т-149 Спортивный комплекс</t>
  </si>
  <si>
    <t>ТО-100 Тренажер</t>
  </si>
  <si>
    <t>ТО-101 Спортивно-игровой комплекс</t>
  </si>
  <si>
    <t>ТО-122 Тренажер</t>
  </si>
  <si>
    <t>ТО-122/1 Тренажер</t>
  </si>
  <si>
    <t>ТО-122/2 Тренажер</t>
  </si>
  <si>
    <t>ТО-123 Тренажер</t>
  </si>
  <si>
    <t>ТО-124 Тренажер</t>
  </si>
  <si>
    <t>ТО-60 Тренажер</t>
  </si>
  <si>
    <t>И-15 Спортивный элемент</t>
  </si>
  <si>
    <t>без учета доставки и установки (самовывоз со склада в г.Астрахань)</t>
  </si>
  <si>
    <t>на 01.03.2023 год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</si>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</sst>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1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sz val="10"/>
      <color theme="1"/>
      <name val="Arial Narrow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8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2" fontId="2" fillId="2" borderId="1" xfId="0" applyNumberFormat="1" applyFont="1" applyFill="1" applyBorder="1" applyAlignment="1">
      <alignment horizontal="right"/>
    </xf>
    <xf numFmtId="0" fontId="7" fillId="3" borderId="1" xfId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1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K425"/>
  <sheetViews>
    <sheetView tabSelected="1" view="pageBreakPreview" zoomScale="75" zoomScaleNormal="75" zoomScaleSheetLayoutView="75" workbookViewId="0">
      <selection activeCell="J33" sqref="A1:J33"/>
    </sheetView>
  </sheetViews>
  <sheetFormatPr defaultRowHeight="15" x14ac:dyDescent="0.25"/>
  <cols>
    <col min="1" max="1" width="5.28515625" bestFit="1" customWidth="1"/>
    <col min="2" max="2" width="64" customWidth="1"/>
    <col min="3" max="3" width="8" bestFit="1" customWidth="1"/>
    <col min="4" max="6" width="16.5703125" customWidth="1"/>
    <col min="7" max="7" width="15.140625" customWidth="1"/>
    <col min="8" max="8" width="16.28515625" customWidth="1"/>
    <col min="9" max="9" width="13.140625" customWidth="1"/>
    <col min="10" max="10" width="12.85546875" bestFit="1" customWidth="1"/>
    <col min="12" max="14" width="11.7109375" bestFit="1" customWidth="1"/>
  </cols>
  <sheetData>
    <row r="1" spans="1:10" ht="26.25" customHeight="1" x14ac:dyDescent="0.4">
      <c r="A1" s="29" t="s">
        <v>434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6.25" x14ac:dyDescent="0.4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6.25" customHeight="1" x14ac:dyDescent="0.4">
      <c r="A3" s="29" t="s">
        <v>428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6.25" customHeight="1" x14ac:dyDescent="0.4">
      <c r="A4" s="30" t="s">
        <v>429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69" customHeight="1" x14ac:dyDescent="0.25">
      <c r="A5" s="31" t="s">
        <v>0</v>
      </c>
      <c r="B5" s="31" t="s">
        <v>1</v>
      </c>
      <c r="C5" s="31" t="s">
        <v>2</v>
      </c>
      <c r="D5" s="27" t="s">
        <v>430</v>
      </c>
      <c r="E5" s="27"/>
      <c r="F5" s="27"/>
      <c r="G5" s="27" t="s">
        <v>431</v>
      </c>
      <c r="H5" s="27"/>
      <c r="I5" s="27" t="s">
        <v>3</v>
      </c>
      <c r="J5" s="27" t="s">
        <v>4</v>
      </c>
    </row>
    <row r="6" spans="1:10" ht="63" x14ac:dyDescent="0.25">
      <c r="A6" s="31"/>
      <c r="B6" s="31"/>
      <c r="C6" s="31"/>
      <c r="D6" s="25" t="s">
        <v>5</v>
      </c>
      <c r="E6" s="25" t="s">
        <v>6</v>
      </c>
      <c r="F6" s="25" t="s">
        <v>7</v>
      </c>
      <c r="G6" s="26" t="s">
        <v>8</v>
      </c>
      <c r="H6" s="25" t="s">
        <v>9</v>
      </c>
      <c r="I6" s="27"/>
      <c r="J6" s="27"/>
    </row>
    <row r="7" spans="1:10" ht="15.7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</row>
    <row r="8" spans="1:10" ht="15.75" x14ac:dyDescent="0.25">
      <c r="A8" s="10"/>
      <c r="B8" s="11" t="s">
        <v>14</v>
      </c>
      <c r="C8" s="10"/>
      <c r="D8" s="12"/>
      <c r="E8" s="12"/>
      <c r="F8" s="12"/>
      <c r="G8" s="12"/>
      <c r="H8" s="12"/>
      <c r="I8" s="12"/>
      <c r="J8" s="12"/>
    </row>
    <row r="9" spans="1:10" s="14" customFormat="1" ht="15.75" x14ac:dyDescent="0.25">
      <c r="A9" s="13">
        <v>1</v>
      </c>
      <c r="B9" s="1" t="s">
        <v>15</v>
      </c>
      <c r="C9" s="2" t="s">
        <v>10</v>
      </c>
      <c r="D9" s="6">
        <v>388080</v>
      </c>
      <c r="E9" s="7">
        <f t="shared" ref="E9:E72" si="0">D9*1.03</f>
        <v>399722.4</v>
      </c>
      <c r="F9" s="7">
        <f t="shared" ref="F9:F72" si="1">D9*1.02</f>
        <v>395841.60000000003</v>
      </c>
      <c r="G9" s="8">
        <f t="shared" ref="G9:G72" si="2">MIN(D9:F9)</f>
        <v>388080</v>
      </c>
      <c r="H9" s="7">
        <f t="shared" ref="H9:H72" si="3">AVERAGE(D9:F9)</f>
        <v>394548</v>
      </c>
      <c r="I9" s="7">
        <f t="shared" ref="I9:I72" si="4">STDEV(D9:F9)</f>
        <v>5928.019918994888</v>
      </c>
      <c r="J9" s="7">
        <f t="shared" ref="J9:J72" si="5">I9/H9%</f>
        <v>1.5024838344117541</v>
      </c>
    </row>
    <row r="10" spans="1:10" s="14" customFormat="1" ht="15.75" x14ac:dyDescent="0.25">
      <c r="A10" s="13">
        <v>2</v>
      </c>
      <c r="B10" s="1" t="s">
        <v>16</v>
      </c>
      <c r="C10" s="2" t="s">
        <v>10</v>
      </c>
      <c r="D10" s="6">
        <v>375144</v>
      </c>
      <c r="E10" s="7">
        <f t="shared" si="0"/>
        <v>386398.32</v>
      </c>
      <c r="F10" s="7">
        <f t="shared" si="1"/>
        <v>382646.88</v>
      </c>
      <c r="G10" s="8">
        <f t="shared" si="2"/>
        <v>375144</v>
      </c>
      <c r="H10" s="7">
        <f t="shared" si="3"/>
        <v>381396.40000000008</v>
      </c>
      <c r="I10" s="7">
        <f t="shared" si="4"/>
        <v>5730.4192550283824</v>
      </c>
      <c r="J10" s="7">
        <f t="shared" si="5"/>
        <v>1.5024838344117515</v>
      </c>
    </row>
    <row r="11" spans="1:10" s="14" customFormat="1" ht="15.75" x14ac:dyDescent="0.25">
      <c r="A11" s="13">
        <v>3</v>
      </c>
      <c r="B11" s="1" t="s">
        <v>17</v>
      </c>
      <c r="C11" s="2" t="s">
        <v>10</v>
      </c>
      <c r="D11" s="6">
        <v>413952</v>
      </c>
      <c r="E11" s="7">
        <f t="shared" si="0"/>
        <v>426370.56</v>
      </c>
      <c r="F11" s="7">
        <f t="shared" si="1"/>
        <v>422231.03999999998</v>
      </c>
      <c r="G11" s="8">
        <f t="shared" si="2"/>
        <v>413952</v>
      </c>
      <c r="H11" s="7">
        <f t="shared" si="3"/>
        <v>420851.20000000001</v>
      </c>
      <c r="I11" s="7">
        <f t="shared" si="4"/>
        <v>6323.2212469278629</v>
      </c>
      <c r="J11" s="7">
        <f t="shared" si="5"/>
        <v>1.5024838344117502</v>
      </c>
    </row>
    <row r="12" spans="1:10" s="14" customFormat="1" ht="15.75" x14ac:dyDescent="0.25">
      <c r="A12" s="13">
        <v>4</v>
      </c>
      <c r="B12" s="1" t="s">
        <v>18</v>
      </c>
      <c r="C12" s="2" t="s">
        <v>10</v>
      </c>
      <c r="D12" s="6">
        <v>29568</v>
      </c>
      <c r="E12" s="7">
        <f t="shared" si="0"/>
        <v>30455.040000000001</v>
      </c>
      <c r="F12" s="7">
        <f t="shared" si="1"/>
        <v>30159.360000000001</v>
      </c>
      <c r="G12" s="8">
        <f t="shared" si="2"/>
        <v>29568</v>
      </c>
      <c r="H12" s="7">
        <f t="shared" si="3"/>
        <v>30060.799999999999</v>
      </c>
      <c r="I12" s="7">
        <f t="shared" si="4"/>
        <v>451.65866049484805</v>
      </c>
      <c r="J12" s="7">
        <f t="shared" si="5"/>
        <v>1.5024838344117524</v>
      </c>
    </row>
    <row r="13" spans="1:10" s="14" customFormat="1" ht="15.75" x14ac:dyDescent="0.25">
      <c r="A13" s="13">
        <v>5</v>
      </c>
      <c r="B13" s="1" t="s">
        <v>19</v>
      </c>
      <c r="C13" s="2" t="s">
        <v>10</v>
      </c>
      <c r="D13" s="6">
        <v>16853.099999999999</v>
      </c>
      <c r="E13" s="7">
        <f t="shared" si="0"/>
        <v>17358.692999999999</v>
      </c>
      <c r="F13" s="7">
        <f t="shared" si="1"/>
        <v>17190.162</v>
      </c>
      <c r="G13" s="8">
        <f t="shared" si="2"/>
        <v>16853.099999999999</v>
      </c>
      <c r="H13" s="7">
        <f t="shared" si="3"/>
        <v>17133.985000000001</v>
      </c>
      <c r="I13" s="7">
        <f t="shared" si="4"/>
        <v>257.43535481553477</v>
      </c>
      <c r="J13" s="7">
        <f t="shared" si="5"/>
        <v>1.5024838344117539</v>
      </c>
    </row>
    <row r="14" spans="1:10" s="14" customFormat="1" ht="15.75" x14ac:dyDescent="0.25">
      <c r="A14" s="13">
        <v>6</v>
      </c>
      <c r="B14" s="1" t="s">
        <v>20</v>
      </c>
      <c r="C14" s="2" t="s">
        <v>10</v>
      </c>
      <c r="D14" s="6">
        <v>23019.149999999998</v>
      </c>
      <c r="E14" s="7">
        <f t="shared" si="0"/>
        <v>23709.724499999997</v>
      </c>
      <c r="F14" s="7">
        <f t="shared" si="1"/>
        <v>23479.532999999999</v>
      </c>
      <c r="G14" s="8">
        <f t="shared" si="2"/>
        <v>23019.149999999998</v>
      </c>
      <c r="H14" s="7">
        <f t="shared" si="3"/>
        <v>23402.802499999994</v>
      </c>
      <c r="I14" s="7">
        <f t="shared" si="4"/>
        <v>351.62332436180873</v>
      </c>
      <c r="J14" s="7">
        <f t="shared" si="5"/>
        <v>1.5024838344117495</v>
      </c>
    </row>
    <row r="15" spans="1:10" s="14" customFormat="1" ht="15.75" x14ac:dyDescent="0.25">
      <c r="A15" s="13">
        <v>7</v>
      </c>
      <c r="B15" s="1" t="s">
        <v>21</v>
      </c>
      <c r="C15" s="2" t="s">
        <v>10</v>
      </c>
      <c r="D15" s="6">
        <v>314762.25</v>
      </c>
      <c r="E15" s="7">
        <f t="shared" si="0"/>
        <v>324205.11749999999</v>
      </c>
      <c r="F15" s="7">
        <f t="shared" si="1"/>
        <v>321057.495</v>
      </c>
      <c r="G15" s="8">
        <f t="shared" si="2"/>
        <v>314762.25</v>
      </c>
      <c r="H15" s="7">
        <f t="shared" si="3"/>
        <v>320008.28749999998</v>
      </c>
      <c r="I15" s="7">
        <f t="shared" si="4"/>
        <v>4808.0727884653761</v>
      </c>
      <c r="J15" s="7">
        <f t="shared" si="5"/>
        <v>1.5024838344117499</v>
      </c>
    </row>
    <row r="16" spans="1:10" s="14" customFormat="1" ht="15.75" x14ac:dyDescent="0.25">
      <c r="A16" s="13">
        <v>8</v>
      </c>
      <c r="B16" s="1" t="s">
        <v>22</v>
      </c>
      <c r="C16" s="2" t="s">
        <v>10</v>
      </c>
      <c r="D16" s="6">
        <v>30426</v>
      </c>
      <c r="E16" s="7">
        <f t="shared" si="0"/>
        <v>31338.780000000002</v>
      </c>
      <c r="F16" s="7">
        <f t="shared" si="1"/>
        <v>31034.52</v>
      </c>
      <c r="G16" s="8">
        <f t="shared" si="2"/>
        <v>30426</v>
      </c>
      <c r="H16" s="7">
        <f t="shared" si="3"/>
        <v>30933.100000000002</v>
      </c>
      <c r="I16" s="7">
        <f t="shared" si="4"/>
        <v>464.76482698242245</v>
      </c>
      <c r="J16" s="7">
        <f t="shared" si="5"/>
        <v>1.5024838344117544</v>
      </c>
    </row>
    <row r="17" spans="1:10" s="14" customFormat="1" ht="15.75" x14ac:dyDescent="0.25">
      <c r="A17" s="13">
        <v>9</v>
      </c>
      <c r="B17" s="1" t="s">
        <v>23</v>
      </c>
      <c r="C17" s="2" t="s">
        <v>10</v>
      </c>
      <c r="D17" s="6">
        <v>27637.5</v>
      </c>
      <c r="E17" s="7">
        <f t="shared" si="0"/>
        <v>28466.625</v>
      </c>
      <c r="F17" s="7">
        <f t="shared" si="1"/>
        <v>28190.25</v>
      </c>
      <c r="G17" s="8">
        <f t="shared" si="2"/>
        <v>27637.5</v>
      </c>
      <c r="H17" s="7">
        <f t="shared" si="3"/>
        <v>28098.125</v>
      </c>
      <c r="I17" s="7">
        <f t="shared" si="4"/>
        <v>422.16978589780678</v>
      </c>
      <c r="J17" s="7">
        <f t="shared" si="5"/>
        <v>1.502483834411751</v>
      </c>
    </row>
    <row r="18" spans="1:10" s="14" customFormat="1" ht="15.75" x14ac:dyDescent="0.25">
      <c r="A18" s="13">
        <v>10</v>
      </c>
      <c r="B18" s="1" t="s">
        <v>24</v>
      </c>
      <c r="C18" s="2" t="s">
        <v>10</v>
      </c>
      <c r="D18" s="6">
        <v>50820</v>
      </c>
      <c r="E18" s="7">
        <f t="shared" si="0"/>
        <v>52344.6</v>
      </c>
      <c r="F18" s="7">
        <f t="shared" si="1"/>
        <v>51836.4</v>
      </c>
      <c r="G18" s="8">
        <f t="shared" si="2"/>
        <v>50820</v>
      </c>
      <c r="H18" s="7">
        <f t="shared" si="3"/>
        <v>51667</v>
      </c>
      <c r="I18" s="7">
        <f t="shared" si="4"/>
        <v>776.28832272551881</v>
      </c>
      <c r="J18" s="7">
        <f t="shared" si="5"/>
        <v>1.5024838344117499</v>
      </c>
    </row>
    <row r="19" spans="1:10" s="14" customFormat="1" ht="15.75" x14ac:dyDescent="0.25">
      <c r="A19" s="13">
        <v>11</v>
      </c>
      <c r="B19" s="1" t="s">
        <v>25</v>
      </c>
      <c r="C19" s="2" t="s">
        <v>10</v>
      </c>
      <c r="D19" s="6">
        <v>57750</v>
      </c>
      <c r="E19" s="7">
        <f t="shared" si="0"/>
        <v>59482.5</v>
      </c>
      <c r="F19" s="7">
        <f t="shared" si="1"/>
        <v>58905</v>
      </c>
      <c r="G19" s="8">
        <f t="shared" si="2"/>
        <v>57750</v>
      </c>
      <c r="H19" s="7">
        <f t="shared" si="3"/>
        <v>58712.5</v>
      </c>
      <c r="I19" s="7">
        <f t="shared" si="4"/>
        <v>882.14582127899916</v>
      </c>
      <c r="J19" s="7">
        <f t="shared" si="5"/>
        <v>1.5024838344117508</v>
      </c>
    </row>
    <row r="20" spans="1:10" s="14" customFormat="1" ht="15.75" x14ac:dyDescent="0.25">
      <c r="A20" s="13">
        <v>12</v>
      </c>
      <c r="B20" s="1" t="s">
        <v>26</v>
      </c>
      <c r="C20" s="2" t="s">
        <v>10</v>
      </c>
      <c r="D20" s="6">
        <v>47850</v>
      </c>
      <c r="E20" s="7">
        <f t="shared" si="0"/>
        <v>49285.5</v>
      </c>
      <c r="F20" s="7">
        <f t="shared" si="1"/>
        <v>48807</v>
      </c>
      <c r="G20" s="8">
        <f t="shared" si="2"/>
        <v>47850</v>
      </c>
      <c r="H20" s="7">
        <f t="shared" si="3"/>
        <v>48647.5</v>
      </c>
      <c r="I20" s="7">
        <f t="shared" si="4"/>
        <v>730.92082334545648</v>
      </c>
      <c r="J20" s="7">
        <f t="shared" si="5"/>
        <v>1.5024838344117508</v>
      </c>
    </row>
    <row r="21" spans="1:10" s="14" customFormat="1" ht="15.75" x14ac:dyDescent="0.25">
      <c r="A21" s="13">
        <v>13</v>
      </c>
      <c r="B21" s="1" t="s">
        <v>27</v>
      </c>
      <c r="C21" s="2" t="s">
        <v>10</v>
      </c>
      <c r="D21" s="6">
        <v>278444.09999999998</v>
      </c>
      <c r="E21" s="7">
        <f t="shared" si="0"/>
        <v>286797.42300000001</v>
      </c>
      <c r="F21" s="7">
        <f t="shared" si="1"/>
        <v>284012.98199999996</v>
      </c>
      <c r="G21" s="8">
        <f t="shared" si="2"/>
        <v>278444.09999999998</v>
      </c>
      <c r="H21" s="7">
        <f t="shared" si="3"/>
        <v>283084.83500000002</v>
      </c>
      <c r="I21" s="7">
        <f t="shared" si="4"/>
        <v>4253.3038835461903</v>
      </c>
      <c r="J21" s="7">
        <f t="shared" si="5"/>
        <v>1.502483834411755</v>
      </c>
    </row>
    <row r="22" spans="1:10" s="14" customFormat="1" ht="15.75" x14ac:dyDescent="0.25">
      <c r="A22" s="13">
        <v>14</v>
      </c>
      <c r="B22" s="1" t="s">
        <v>28</v>
      </c>
      <c r="C22" s="2" t="s">
        <v>10</v>
      </c>
      <c r="D22" s="6">
        <v>280500</v>
      </c>
      <c r="E22" s="7">
        <f t="shared" si="0"/>
        <v>288915</v>
      </c>
      <c r="F22" s="7">
        <f t="shared" si="1"/>
        <v>286110</v>
      </c>
      <c r="G22" s="8">
        <f t="shared" si="2"/>
        <v>280500</v>
      </c>
      <c r="H22" s="7">
        <f t="shared" si="3"/>
        <v>285175</v>
      </c>
      <c r="I22" s="7">
        <f t="shared" si="4"/>
        <v>4284.7082747837103</v>
      </c>
      <c r="J22" s="7">
        <f t="shared" si="5"/>
        <v>1.5024838344117508</v>
      </c>
    </row>
    <row r="23" spans="1:10" s="14" customFormat="1" ht="15.75" x14ac:dyDescent="0.25">
      <c r="A23" s="13">
        <v>15</v>
      </c>
      <c r="B23" s="1" t="s">
        <v>29</v>
      </c>
      <c r="C23" s="2" t="s">
        <v>10</v>
      </c>
      <c r="D23" s="6">
        <v>853205.1</v>
      </c>
      <c r="E23" s="7">
        <f t="shared" si="0"/>
        <v>878801.25300000003</v>
      </c>
      <c r="F23" s="7">
        <f t="shared" si="1"/>
        <v>870269.20200000005</v>
      </c>
      <c r="G23" s="8">
        <f t="shared" si="2"/>
        <v>853205.1</v>
      </c>
      <c r="H23" s="7">
        <f t="shared" si="3"/>
        <v>867425.18500000006</v>
      </c>
      <c r="I23" s="7">
        <f t="shared" si="4"/>
        <v>13032.923180241252</v>
      </c>
      <c r="J23" s="7">
        <f t="shared" si="5"/>
        <v>1.5024838344117541</v>
      </c>
    </row>
    <row r="24" spans="1:10" s="14" customFormat="1" ht="15.75" x14ac:dyDescent="0.25">
      <c r="A24" s="13">
        <v>16</v>
      </c>
      <c r="B24" s="1" t="s">
        <v>30</v>
      </c>
      <c r="C24" s="2" t="s">
        <v>10</v>
      </c>
      <c r="D24" s="6">
        <v>67155</v>
      </c>
      <c r="E24" s="7">
        <f t="shared" si="0"/>
        <v>69169.650000000009</v>
      </c>
      <c r="F24" s="7">
        <f t="shared" si="1"/>
        <v>68498.100000000006</v>
      </c>
      <c r="G24" s="8">
        <f t="shared" si="2"/>
        <v>67155</v>
      </c>
      <c r="H24" s="7">
        <f t="shared" si="3"/>
        <v>68274.250000000015</v>
      </c>
      <c r="I24" s="7">
        <f t="shared" si="4"/>
        <v>1025.8095693158691</v>
      </c>
      <c r="J24" s="7">
        <f t="shared" si="5"/>
        <v>1.5024838344117568</v>
      </c>
    </row>
    <row r="25" spans="1:10" s="14" customFormat="1" ht="15.75" x14ac:dyDescent="0.25">
      <c r="A25" s="13">
        <v>17</v>
      </c>
      <c r="B25" s="1" t="s">
        <v>31</v>
      </c>
      <c r="C25" s="2" t="s">
        <v>10</v>
      </c>
      <c r="D25" s="6">
        <v>71766.75</v>
      </c>
      <c r="E25" s="7">
        <f t="shared" si="0"/>
        <v>73919.752500000002</v>
      </c>
      <c r="F25" s="7">
        <f t="shared" si="1"/>
        <v>73202.085000000006</v>
      </c>
      <c r="G25" s="8">
        <f t="shared" si="2"/>
        <v>71766.75</v>
      </c>
      <c r="H25" s="7">
        <f t="shared" si="3"/>
        <v>72962.862500000003</v>
      </c>
      <c r="I25" s="7">
        <f t="shared" si="4"/>
        <v>1096.2552141865751</v>
      </c>
      <c r="J25" s="7">
        <f t="shared" si="5"/>
        <v>1.502483834411753</v>
      </c>
    </row>
    <row r="26" spans="1:10" s="14" customFormat="1" ht="31.5" x14ac:dyDescent="0.25">
      <c r="A26" s="13">
        <v>18</v>
      </c>
      <c r="B26" s="1" t="s">
        <v>32</v>
      </c>
      <c r="C26" s="2" t="s">
        <v>10</v>
      </c>
      <c r="D26" s="6">
        <v>39930</v>
      </c>
      <c r="E26" s="7">
        <f t="shared" si="0"/>
        <v>41127.9</v>
      </c>
      <c r="F26" s="7">
        <f t="shared" si="1"/>
        <v>40728.6</v>
      </c>
      <c r="G26" s="8">
        <f t="shared" si="2"/>
        <v>39930</v>
      </c>
      <c r="H26" s="7">
        <f t="shared" si="3"/>
        <v>40595.5</v>
      </c>
      <c r="I26" s="7">
        <f t="shared" si="4"/>
        <v>609.94082499862282</v>
      </c>
      <c r="J26" s="7">
        <f t="shared" si="5"/>
        <v>1.5024838344117522</v>
      </c>
    </row>
    <row r="27" spans="1:10" s="14" customFormat="1" ht="31.5" x14ac:dyDescent="0.25">
      <c r="A27" s="13">
        <v>19</v>
      </c>
      <c r="B27" s="1" t="s">
        <v>33</v>
      </c>
      <c r="C27" s="2" t="s">
        <v>10</v>
      </c>
      <c r="D27" s="6">
        <v>44541.75</v>
      </c>
      <c r="E27" s="7">
        <f t="shared" si="0"/>
        <v>45878.002500000002</v>
      </c>
      <c r="F27" s="7">
        <f t="shared" si="1"/>
        <v>45432.584999999999</v>
      </c>
      <c r="G27" s="8">
        <f t="shared" si="2"/>
        <v>44541.75</v>
      </c>
      <c r="H27" s="7">
        <f t="shared" si="3"/>
        <v>45284.112499999996</v>
      </c>
      <c r="I27" s="7">
        <f t="shared" si="4"/>
        <v>680.3864698693319</v>
      </c>
      <c r="J27" s="7">
        <f t="shared" si="5"/>
        <v>1.502483834411753</v>
      </c>
    </row>
    <row r="28" spans="1:10" s="14" customFormat="1" ht="31.5" x14ac:dyDescent="0.25">
      <c r="A28" s="13">
        <v>20</v>
      </c>
      <c r="B28" s="1" t="s">
        <v>34</v>
      </c>
      <c r="C28" s="2" t="s">
        <v>10</v>
      </c>
      <c r="D28" s="6">
        <v>65340</v>
      </c>
      <c r="E28" s="7">
        <f t="shared" si="0"/>
        <v>67300.2</v>
      </c>
      <c r="F28" s="7">
        <f t="shared" si="1"/>
        <v>66646.8</v>
      </c>
      <c r="G28" s="8">
        <f t="shared" si="2"/>
        <v>65340</v>
      </c>
      <c r="H28" s="7">
        <f t="shared" si="3"/>
        <v>66429</v>
      </c>
      <c r="I28" s="7">
        <f t="shared" si="4"/>
        <v>998.08498636138097</v>
      </c>
      <c r="J28" s="7">
        <f t="shared" si="5"/>
        <v>1.5024838344117495</v>
      </c>
    </row>
    <row r="29" spans="1:10" s="14" customFormat="1" ht="31.5" x14ac:dyDescent="0.25">
      <c r="A29" s="13">
        <v>21</v>
      </c>
      <c r="B29" s="1" t="s">
        <v>35</v>
      </c>
      <c r="C29" s="2" t="s">
        <v>10</v>
      </c>
      <c r="D29" s="6">
        <v>69951.75</v>
      </c>
      <c r="E29" s="7">
        <f t="shared" si="0"/>
        <v>72050.302500000005</v>
      </c>
      <c r="F29" s="7">
        <f t="shared" si="1"/>
        <v>71350.785000000003</v>
      </c>
      <c r="G29" s="8">
        <f t="shared" si="2"/>
        <v>69951.75</v>
      </c>
      <c r="H29" s="7">
        <f t="shared" si="3"/>
        <v>71117.612500000003</v>
      </c>
      <c r="I29" s="7">
        <f t="shared" si="4"/>
        <v>1068.5306312320931</v>
      </c>
      <c r="J29" s="7">
        <f t="shared" si="5"/>
        <v>1.5024838344117541</v>
      </c>
    </row>
    <row r="30" spans="1:10" s="14" customFormat="1" ht="15.75" x14ac:dyDescent="0.25">
      <c r="A30" s="13">
        <v>22</v>
      </c>
      <c r="B30" s="1" t="s">
        <v>36</v>
      </c>
      <c r="C30" s="2" t="s">
        <v>10</v>
      </c>
      <c r="D30" s="6">
        <v>24750</v>
      </c>
      <c r="E30" s="7">
        <f t="shared" si="0"/>
        <v>25492.5</v>
      </c>
      <c r="F30" s="7">
        <f t="shared" si="1"/>
        <v>25245</v>
      </c>
      <c r="G30" s="8">
        <f t="shared" si="2"/>
        <v>24750</v>
      </c>
      <c r="H30" s="7">
        <f t="shared" si="3"/>
        <v>25162.5</v>
      </c>
      <c r="I30" s="7">
        <f t="shared" si="4"/>
        <v>378.06249483385682</v>
      </c>
      <c r="J30" s="7">
        <f t="shared" si="5"/>
        <v>1.5024838344117508</v>
      </c>
    </row>
    <row r="31" spans="1:10" s="14" customFormat="1" ht="15.75" x14ac:dyDescent="0.25">
      <c r="A31" s="13">
        <v>23</v>
      </c>
      <c r="B31" s="1" t="s">
        <v>37</v>
      </c>
      <c r="C31" s="2" t="s">
        <v>10</v>
      </c>
      <c r="D31" s="6">
        <v>28749.599999999999</v>
      </c>
      <c r="E31" s="7">
        <f t="shared" si="0"/>
        <v>29612.088</v>
      </c>
      <c r="F31" s="7">
        <f t="shared" si="1"/>
        <v>29324.592000000001</v>
      </c>
      <c r="G31" s="8">
        <f t="shared" si="2"/>
        <v>28749.599999999999</v>
      </c>
      <c r="H31" s="7">
        <f t="shared" si="3"/>
        <v>29228.76</v>
      </c>
      <c r="I31" s="7">
        <f t="shared" si="4"/>
        <v>439.15739399900883</v>
      </c>
      <c r="J31" s="7">
        <f t="shared" si="5"/>
        <v>1.5024838344117535</v>
      </c>
    </row>
    <row r="32" spans="1:10" s="14" customFormat="1" ht="15.75" x14ac:dyDescent="0.25">
      <c r="A32" s="13">
        <v>24</v>
      </c>
      <c r="B32" s="1" t="s">
        <v>38</v>
      </c>
      <c r="C32" s="2" t="s">
        <v>10</v>
      </c>
      <c r="D32" s="6">
        <v>33577.5</v>
      </c>
      <c r="E32" s="7">
        <f t="shared" si="0"/>
        <v>34584.825000000004</v>
      </c>
      <c r="F32" s="7">
        <f t="shared" si="1"/>
        <v>34249.050000000003</v>
      </c>
      <c r="G32" s="8">
        <f t="shared" si="2"/>
        <v>33577.5</v>
      </c>
      <c r="H32" s="7">
        <f t="shared" si="3"/>
        <v>34137.125000000007</v>
      </c>
      <c r="I32" s="7">
        <f t="shared" si="4"/>
        <v>512.90478465793456</v>
      </c>
      <c r="J32" s="7">
        <f t="shared" si="5"/>
        <v>1.5024838344117568</v>
      </c>
    </row>
    <row r="33" spans="1:10" s="14" customFormat="1" ht="15.75" x14ac:dyDescent="0.25">
      <c r="A33" s="13">
        <v>25</v>
      </c>
      <c r="B33" s="1" t="s">
        <v>39</v>
      </c>
      <c r="C33" s="2" t="s">
        <v>10</v>
      </c>
      <c r="D33" s="6">
        <v>19800</v>
      </c>
      <c r="E33" s="7">
        <f t="shared" si="0"/>
        <v>20394</v>
      </c>
      <c r="F33" s="7">
        <f t="shared" si="1"/>
        <v>20196</v>
      </c>
      <c r="G33" s="8">
        <f t="shared" si="2"/>
        <v>19800</v>
      </c>
      <c r="H33" s="7">
        <f t="shared" si="3"/>
        <v>20130</v>
      </c>
      <c r="I33" s="7">
        <f t="shared" si="4"/>
        <v>302.44999586708542</v>
      </c>
      <c r="J33" s="7">
        <f t="shared" si="5"/>
        <v>1.5024838344117506</v>
      </c>
    </row>
    <row r="34" spans="1:10" s="14" customFormat="1" ht="15.75" x14ac:dyDescent="0.25">
      <c r="A34" s="13">
        <v>26</v>
      </c>
      <c r="B34" s="1" t="s">
        <v>40</v>
      </c>
      <c r="C34" s="2" t="s">
        <v>10</v>
      </c>
      <c r="D34" s="6">
        <v>65340</v>
      </c>
      <c r="E34" s="7">
        <f t="shared" si="0"/>
        <v>67300.2</v>
      </c>
      <c r="F34" s="7">
        <f t="shared" si="1"/>
        <v>66646.8</v>
      </c>
      <c r="G34" s="8">
        <f t="shared" si="2"/>
        <v>65340</v>
      </c>
      <c r="H34" s="7">
        <f t="shared" si="3"/>
        <v>66429</v>
      </c>
      <c r="I34" s="7">
        <f t="shared" si="4"/>
        <v>998.08498636138097</v>
      </c>
      <c r="J34" s="7">
        <f t="shared" si="5"/>
        <v>1.5024838344117495</v>
      </c>
    </row>
    <row r="35" spans="1:10" s="14" customFormat="1" ht="15.75" x14ac:dyDescent="0.25">
      <c r="A35" s="13">
        <v>27</v>
      </c>
      <c r="B35" s="1" t="s">
        <v>41</v>
      </c>
      <c r="C35" s="2" t="s">
        <v>10</v>
      </c>
      <c r="D35" s="6">
        <v>69951.75</v>
      </c>
      <c r="E35" s="7">
        <f t="shared" si="0"/>
        <v>72050.302500000005</v>
      </c>
      <c r="F35" s="7">
        <f t="shared" si="1"/>
        <v>71350.785000000003</v>
      </c>
      <c r="G35" s="8">
        <f t="shared" si="2"/>
        <v>69951.75</v>
      </c>
      <c r="H35" s="7">
        <f t="shared" si="3"/>
        <v>71117.612500000003</v>
      </c>
      <c r="I35" s="7">
        <f t="shared" si="4"/>
        <v>1068.5306312320931</v>
      </c>
      <c r="J35" s="7">
        <f t="shared" si="5"/>
        <v>1.5024838344117541</v>
      </c>
    </row>
    <row r="36" spans="1:10" s="14" customFormat="1" ht="15.75" x14ac:dyDescent="0.25">
      <c r="A36" s="13">
        <v>28</v>
      </c>
      <c r="B36" s="1" t="s">
        <v>42</v>
      </c>
      <c r="C36" s="2" t="s">
        <v>10</v>
      </c>
      <c r="D36" s="6">
        <v>29040</v>
      </c>
      <c r="E36" s="7">
        <f t="shared" si="0"/>
        <v>29911.200000000001</v>
      </c>
      <c r="F36" s="7">
        <f t="shared" si="1"/>
        <v>29620.799999999999</v>
      </c>
      <c r="G36" s="8">
        <f t="shared" si="2"/>
        <v>29040</v>
      </c>
      <c r="H36" s="7">
        <f t="shared" si="3"/>
        <v>29524</v>
      </c>
      <c r="I36" s="7">
        <f t="shared" si="4"/>
        <v>443.59332727172557</v>
      </c>
      <c r="J36" s="7">
        <f t="shared" si="5"/>
        <v>1.5024838344117517</v>
      </c>
    </row>
    <row r="37" spans="1:10" s="14" customFormat="1" ht="15.75" x14ac:dyDescent="0.25">
      <c r="A37" s="13">
        <v>29</v>
      </c>
      <c r="B37" s="1" t="s">
        <v>43</v>
      </c>
      <c r="C37" s="2" t="s">
        <v>10</v>
      </c>
      <c r="D37" s="6">
        <v>33651.75</v>
      </c>
      <c r="E37" s="7">
        <f t="shared" si="0"/>
        <v>34661.302499999998</v>
      </c>
      <c r="F37" s="7">
        <f t="shared" si="1"/>
        <v>34324.785000000003</v>
      </c>
      <c r="G37" s="8">
        <f t="shared" si="2"/>
        <v>33651.75</v>
      </c>
      <c r="H37" s="7">
        <f t="shared" si="3"/>
        <v>34212.612499999996</v>
      </c>
      <c r="I37" s="7">
        <f t="shared" si="4"/>
        <v>514.03897214243341</v>
      </c>
      <c r="J37" s="7">
        <f t="shared" si="5"/>
        <v>1.5024838344117495</v>
      </c>
    </row>
    <row r="38" spans="1:10" s="14" customFormat="1" ht="15.75" x14ac:dyDescent="0.25">
      <c r="A38" s="13">
        <v>30</v>
      </c>
      <c r="B38" s="1" t="s">
        <v>44</v>
      </c>
      <c r="C38" s="2" t="s">
        <v>10</v>
      </c>
      <c r="D38" s="6">
        <v>49005</v>
      </c>
      <c r="E38" s="7">
        <f t="shared" si="0"/>
        <v>50475.15</v>
      </c>
      <c r="F38" s="7">
        <f t="shared" si="1"/>
        <v>49985.1</v>
      </c>
      <c r="G38" s="8">
        <f t="shared" si="2"/>
        <v>49005</v>
      </c>
      <c r="H38" s="7">
        <f t="shared" si="3"/>
        <v>49821.75</v>
      </c>
      <c r="I38" s="7">
        <f t="shared" si="4"/>
        <v>748.56373977103692</v>
      </c>
      <c r="J38" s="7">
        <f t="shared" si="5"/>
        <v>1.5024838344117519</v>
      </c>
    </row>
    <row r="39" spans="1:10" s="14" customFormat="1" ht="15.75" x14ac:dyDescent="0.25">
      <c r="A39" s="13">
        <v>31</v>
      </c>
      <c r="B39" s="1" t="s">
        <v>45</v>
      </c>
      <c r="C39" s="2" t="s">
        <v>10</v>
      </c>
      <c r="D39" s="6">
        <v>53616.75</v>
      </c>
      <c r="E39" s="7">
        <f t="shared" si="0"/>
        <v>55225.252500000002</v>
      </c>
      <c r="F39" s="7">
        <f t="shared" si="1"/>
        <v>54689.084999999999</v>
      </c>
      <c r="G39" s="8">
        <f t="shared" si="2"/>
        <v>53616.75</v>
      </c>
      <c r="H39" s="7">
        <f t="shared" si="3"/>
        <v>54510.362499999996</v>
      </c>
      <c r="I39" s="7">
        <f t="shared" si="4"/>
        <v>819.00938464174601</v>
      </c>
      <c r="J39" s="7">
        <f t="shared" si="5"/>
        <v>1.5024838344117526</v>
      </c>
    </row>
    <row r="40" spans="1:10" s="14" customFormat="1" ht="15.75" x14ac:dyDescent="0.25">
      <c r="A40" s="13">
        <v>32</v>
      </c>
      <c r="B40" s="1" t="s">
        <v>46</v>
      </c>
      <c r="C40" s="2" t="s">
        <v>10</v>
      </c>
      <c r="D40" s="6">
        <v>30855</v>
      </c>
      <c r="E40" s="7">
        <f t="shared" si="0"/>
        <v>31780.65</v>
      </c>
      <c r="F40" s="7">
        <f t="shared" si="1"/>
        <v>31472.100000000002</v>
      </c>
      <c r="G40" s="8">
        <f t="shared" si="2"/>
        <v>30855</v>
      </c>
      <c r="H40" s="7">
        <f t="shared" si="3"/>
        <v>31369.25</v>
      </c>
      <c r="I40" s="7">
        <f t="shared" si="4"/>
        <v>471.31791022620899</v>
      </c>
      <c r="J40" s="7">
        <f t="shared" si="5"/>
        <v>1.5024838344117535</v>
      </c>
    </row>
    <row r="41" spans="1:10" s="14" customFormat="1" ht="15.75" x14ac:dyDescent="0.25">
      <c r="A41" s="13">
        <v>33</v>
      </c>
      <c r="B41" s="1" t="s">
        <v>47</v>
      </c>
      <c r="C41" s="2" t="s">
        <v>10</v>
      </c>
      <c r="D41" s="6">
        <v>34084.049999999996</v>
      </c>
      <c r="E41" s="7">
        <f t="shared" si="0"/>
        <v>35106.571499999998</v>
      </c>
      <c r="F41" s="7">
        <f t="shared" si="1"/>
        <v>34765.731</v>
      </c>
      <c r="G41" s="8">
        <f t="shared" si="2"/>
        <v>34084.049999999996</v>
      </c>
      <c r="H41" s="7">
        <f t="shared" si="3"/>
        <v>34652.1175</v>
      </c>
      <c r="I41" s="7">
        <f t="shared" si="4"/>
        <v>520.64246371886691</v>
      </c>
      <c r="J41" s="7">
        <f t="shared" si="5"/>
        <v>1.5024838344117553</v>
      </c>
    </row>
    <row r="42" spans="1:10" s="14" customFormat="1" ht="15.75" x14ac:dyDescent="0.25">
      <c r="A42" s="13">
        <v>34</v>
      </c>
      <c r="B42" s="1" t="s">
        <v>48</v>
      </c>
      <c r="C42" s="2" t="s">
        <v>10</v>
      </c>
      <c r="D42" s="6">
        <v>47685</v>
      </c>
      <c r="E42" s="7">
        <f t="shared" si="0"/>
        <v>49115.55</v>
      </c>
      <c r="F42" s="7">
        <f t="shared" si="1"/>
        <v>48638.700000000004</v>
      </c>
      <c r="G42" s="8">
        <f t="shared" si="2"/>
        <v>47685</v>
      </c>
      <c r="H42" s="7">
        <f t="shared" si="3"/>
        <v>48479.75</v>
      </c>
      <c r="I42" s="7">
        <f t="shared" si="4"/>
        <v>728.40040671323254</v>
      </c>
      <c r="J42" s="7">
        <f t="shared" si="5"/>
        <v>1.5024838344117544</v>
      </c>
    </row>
    <row r="43" spans="1:10" s="14" customFormat="1" ht="15.75" x14ac:dyDescent="0.25">
      <c r="A43" s="13">
        <v>35</v>
      </c>
      <c r="B43" s="1" t="s">
        <v>49</v>
      </c>
      <c r="C43" s="2" t="s">
        <v>10</v>
      </c>
      <c r="D43" s="6">
        <v>74250</v>
      </c>
      <c r="E43" s="7">
        <f t="shared" si="0"/>
        <v>76477.5</v>
      </c>
      <c r="F43" s="7">
        <f t="shared" si="1"/>
        <v>75735</v>
      </c>
      <c r="G43" s="8">
        <f t="shared" si="2"/>
        <v>74250</v>
      </c>
      <c r="H43" s="7">
        <f t="shared" si="3"/>
        <v>75487.5</v>
      </c>
      <c r="I43" s="7">
        <f t="shared" si="4"/>
        <v>1134.1874845015705</v>
      </c>
      <c r="J43" s="7">
        <f t="shared" si="5"/>
        <v>1.5024838344117508</v>
      </c>
    </row>
    <row r="44" spans="1:10" s="14" customFormat="1" ht="15.75" x14ac:dyDescent="0.25">
      <c r="A44" s="13">
        <v>36</v>
      </c>
      <c r="B44" s="1" t="s">
        <v>50</v>
      </c>
      <c r="C44" s="2" t="s">
        <v>10</v>
      </c>
      <c r="D44" s="6">
        <v>31350</v>
      </c>
      <c r="E44" s="7">
        <f t="shared" si="0"/>
        <v>32290.5</v>
      </c>
      <c r="F44" s="7">
        <f t="shared" si="1"/>
        <v>31977</v>
      </c>
      <c r="G44" s="8">
        <f t="shared" si="2"/>
        <v>31350</v>
      </c>
      <c r="H44" s="7">
        <f t="shared" si="3"/>
        <v>31872.5</v>
      </c>
      <c r="I44" s="7">
        <f t="shared" si="4"/>
        <v>478.87916012288525</v>
      </c>
      <c r="J44" s="7">
        <f t="shared" si="5"/>
        <v>1.5024838344117506</v>
      </c>
    </row>
    <row r="45" spans="1:10" s="14" customFormat="1" ht="15.75" x14ac:dyDescent="0.25">
      <c r="A45" s="13">
        <v>37</v>
      </c>
      <c r="B45" s="1" t="s">
        <v>51</v>
      </c>
      <c r="C45" s="2" t="s">
        <v>10</v>
      </c>
      <c r="D45" s="6">
        <v>32340</v>
      </c>
      <c r="E45" s="7">
        <f t="shared" si="0"/>
        <v>33310.200000000004</v>
      </c>
      <c r="F45" s="7">
        <f t="shared" si="1"/>
        <v>32986.800000000003</v>
      </c>
      <c r="G45" s="8">
        <f t="shared" si="2"/>
        <v>32340</v>
      </c>
      <c r="H45" s="7">
        <f t="shared" si="3"/>
        <v>32879.000000000007</v>
      </c>
      <c r="I45" s="7">
        <f t="shared" si="4"/>
        <v>494.00165991624175</v>
      </c>
      <c r="J45" s="7">
        <f t="shared" si="5"/>
        <v>1.5024838344117573</v>
      </c>
    </row>
    <row r="46" spans="1:10" s="14" customFormat="1" ht="15.75" x14ac:dyDescent="0.25">
      <c r="A46" s="13">
        <v>38</v>
      </c>
      <c r="B46" s="1" t="s">
        <v>52</v>
      </c>
      <c r="C46" s="2" t="s">
        <v>10</v>
      </c>
      <c r="D46" s="6">
        <v>19600.349999999999</v>
      </c>
      <c r="E46" s="7">
        <f t="shared" si="0"/>
        <v>20188.360499999999</v>
      </c>
      <c r="F46" s="7">
        <f t="shared" si="1"/>
        <v>19992.357</v>
      </c>
      <c r="G46" s="8">
        <f t="shared" si="2"/>
        <v>19600.349999999999</v>
      </c>
      <c r="H46" s="7">
        <f t="shared" si="3"/>
        <v>19927.022500000003</v>
      </c>
      <c r="I46" s="7">
        <f t="shared" si="4"/>
        <v>299.40029174209263</v>
      </c>
      <c r="J46" s="7">
        <f t="shared" si="5"/>
        <v>1.5024838344117522</v>
      </c>
    </row>
    <row r="47" spans="1:10" s="14" customFormat="1" ht="15.75" x14ac:dyDescent="0.25">
      <c r="A47" s="13">
        <v>39</v>
      </c>
      <c r="B47" s="1" t="s">
        <v>53</v>
      </c>
      <c r="C47" s="2" t="s">
        <v>10</v>
      </c>
      <c r="D47" s="6">
        <v>32340</v>
      </c>
      <c r="E47" s="7">
        <f t="shared" si="0"/>
        <v>33310.200000000004</v>
      </c>
      <c r="F47" s="7">
        <f t="shared" si="1"/>
        <v>32986.800000000003</v>
      </c>
      <c r="G47" s="8">
        <f t="shared" si="2"/>
        <v>32340</v>
      </c>
      <c r="H47" s="7">
        <f t="shared" si="3"/>
        <v>32879.000000000007</v>
      </c>
      <c r="I47" s="7">
        <f t="shared" si="4"/>
        <v>494.00165991624175</v>
      </c>
      <c r="J47" s="7">
        <f t="shared" si="5"/>
        <v>1.5024838344117573</v>
      </c>
    </row>
    <row r="48" spans="1:10" s="14" customFormat="1" ht="15.75" x14ac:dyDescent="0.25">
      <c r="A48" s="13">
        <v>40</v>
      </c>
      <c r="B48" s="1" t="s">
        <v>54</v>
      </c>
      <c r="C48" s="2" t="s">
        <v>10</v>
      </c>
      <c r="D48" s="6">
        <v>14850</v>
      </c>
      <c r="E48" s="7">
        <f t="shared" si="0"/>
        <v>15295.5</v>
      </c>
      <c r="F48" s="7">
        <f t="shared" si="1"/>
        <v>15147</v>
      </c>
      <c r="G48" s="8">
        <f t="shared" si="2"/>
        <v>14850</v>
      </c>
      <c r="H48" s="7">
        <f t="shared" si="3"/>
        <v>15097.5</v>
      </c>
      <c r="I48" s="7">
        <f t="shared" si="4"/>
        <v>226.83749690031408</v>
      </c>
      <c r="J48" s="7">
        <f t="shared" si="5"/>
        <v>1.5024838344117508</v>
      </c>
    </row>
    <row r="49" spans="1:10" s="14" customFormat="1" ht="15.75" x14ac:dyDescent="0.25">
      <c r="A49" s="13">
        <v>41</v>
      </c>
      <c r="B49" s="1" t="s">
        <v>55</v>
      </c>
      <c r="C49" s="2" t="s">
        <v>10</v>
      </c>
      <c r="D49" s="6">
        <v>24750</v>
      </c>
      <c r="E49" s="7">
        <f t="shared" si="0"/>
        <v>25492.5</v>
      </c>
      <c r="F49" s="7">
        <f t="shared" si="1"/>
        <v>25245</v>
      </c>
      <c r="G49" s="8">
        <f t="shared" si="2"/>
        <v>24750</v>
      </c>
      <c r="H49" s="7">
        <f t="shared" si="3"/>
        <v>25162.5</v>
      </c>
      <c r="I49" s="7">
        <f t="shared" si="4"/>
        <v>378.06249483385682</v>
      </c>
      <c r="J49" s="7">
        <f t="shared" si="5"/>
        <v>1.5024838344117508</v>
      </c>
    </row>
    <row r="50" spans="1:10" s="14" customFormat="1" ht="15.75" x14ac:dyDescent="0.25">
      <c r="A50" s="13">
        <v>42</v>
      </c>
      <c r="B50" s="1" t="s">
        <v>56</v>
      </c>
      <c r="C50" s="2" t="s">
        <v>10</v>
      </c>
      <c r="D50" s="6">
        <v>13200</v>
      </c>
      <c r="E50" s="7">
        <f t="shared" si="0"/>
        <v>13596</v>
      </c>
      <c r="F50" s="7">
        <f t="shared" si="1"/>
        <v>13464</v>
      </c>
      <c r="G50" s="8">
        <f t="shared" si="2"/>
        <v>13200</v>
      </c>
      <c r="H50" s="7">
        <f t="shared" si="3"/>
        <v>13420</v>
      </c>
      <c r="I50" s="7">
        <f t="shared" si="4"/>
        <v>201.63333057805696</v>
      </c>
      <c r="J50" s="7">
        <f t="shared" si="5"/>
        <v>1.5024838344117508</v>
      </c>
    </row>
    <row r="51" spans="1:10" s="14" customFormat="1" ht="15.75" x14ac:dyDescent="0.25">
      <c r="A51" s="13">
        <v>43</v>
      </c>
      <c r="B51" s="1" t="s">
        <v>57</v>
      </c>
      <c r="C51" s="2" t="s">
        <v>10</v>
      </c>
      <c r="D51" s="6">
        <v>14850</v>
      </c>
      <c r="E51" s="7">
        <f t="shared" si="0"/>
        <v>15295.5</v>
      </c>
      <c r="F51" s="7">
        <f t="shared" si="1"/>
        <v>15147</v>
      </c>
      <c r="G51" s="8">
        <f t="shared" si="2"/>
        <v>14850</v>
      </c>
      <c r="H51" s="7">
        <f t="shared" si="3"/>
        <v>15097.5</v>
      </c>
      <c r="I51" s="7">
        <f t="shared" si="4"/>
        <v>226.83749690031408</v>
      </c>
      <c r="J51" s="7">
        <f t="shared" si="5"/>
        <v>1.5024838344117508</v>
      </c>
    </row>
    <row r="52" spans="1:10" s="14" customFormat="1" ht="15.75" x14ac:dyDescent="0.25">
      <c r="A52" s="13">
        <v>44</v>
      </c>
      <c r="B52" s="1" t="s">
        <v>58</v>
      </c>
      <c r="C52" s="2" t="s">
        <v>10</v>
      </c>
      <c r="D52" s="6">
        <v>56100</v>
      </c>
      <c r="E52" s="7">
        <f t="shared" si="0"/>
        <v>57783</v>
      </c>
      <c r="F52" s="7">
        <f t="shared" si="1"/>
        <v>57222</v>
      </c>
      <c r="G52" s="8">
        <f t="shared" si="2"/>
        <v>56100</v>
      </c>
      <c r="H52" s="7">
        <f t="shared" si="3"/>
        <v>57035</v>
      </c>
      <c r="I52" s="7">
        <f t="shared" si="4"/>
        <v>856.94165495674213</v>
      </c>
      <c r="J52" s="7">
        <f t="shared" si="5"/>
        <v>1.5024838344117508</v>
      </c>
    </row>
    <row r="53" spans="1:10" s="14" customFormat="1" ht="15.75" x14ac:dyDescent="0.25">
      <c r="A53" s="13">
        <v>45</v>
      </c>
      <c r="B53" s="1" t="s">
        <v>59</v>
      </c>
      <c r="C53" s="2" t="s">
        <v>10</v>
      </c>
      <c r="D53" s="6">
        <v>34155</v>
      </c>
      <c r="E53" s="7">
        <f t="shared" si="0"/>
        <v>35179.65</v>
      </c>
      <c r="F53" s="7">
        <f t="shared" si="1"/>
        <v>34838.1</v>
      </c>
      <c r="G53" s="8">
        <f t="shared" si="2"/>
        <v>34155</v>
      </c>
      <c r="H53" s="7">
        <f t="shared" si="3"/>
        <v>34724.25</v>
      </c>
      <c r="I53" s="7">
        <f t="shared" si="4"/>
        <v>521.7262428707229</v>
      </c>
      <c r="J53" s="7">
        <f t="shared" si="5"/>
        <v>1.5024838344117524</v>
      </c>
    </row>
    <row r="54" spans="1:10" s="14" customFormat="1" ht="15.75" x14ac:dyDescent="0.25">
      <c r="A54" s="13">
        <v>46</v>
      </c>
      <c r="B54" s="1" t="s">
        <v>60</v>
      </c>
      <c r="C54" s="2" t="s">
        <v>10</v>
      </c>
      <c r="D54" s="6">
        <v>47850</v>
      </c>
      <c r="E54" s="7">
        <f t="shared" si="0"/>
        <v>49285.5</v>
      </c>
      <c r="F54" s="7">
        <f t="shared" si="1"/>
        <v>48807</v>
      </c>
      <c r="G54" s="8">
        <f t="shared" si="2"/>
        <v>47850</v>
      </c>
      <c r="H54" s="7">
        <f t="shared" si="3"/>
        <v>48647.5</v>
      </c>
      <c r="I54" s="7">
        <f t="shared" si="4"/>
        <v>730.92082334545648</v>
      </c>
      <c r="J54" s="7">
        <f t="shared" si="5"/>
        <v>1.5024838344117508</v>
      </c>
    </row>
    <row r="55" spans="1:10" s="14" customFormat="1" ht="15.75" x14ac:dyDescent="0.25">
      <c r="A55" s="13">
        <v>47</v>
      </c>
      <c r="B55" s="1" t="s">
        <v>61</v>
      </c>
      <c r="C55" s="2" t="s">
        <v>10</v>
      </c>
      <c r="D55" s="6">
        <v>69300</v>
      </c>
      <c r="E55" s="7">
        <f t="shared" si="0"/>
        <v>71379</v>
      </c>
      <c r="F55" s="7">
        <f t="shared" si="1"/>
        <v>70686</v>
      </c>
      <c r="G55" s="8">
        <f t="shared" si="2"/>
        <v>69300</v>
      </c>
      <c r="H55" s="7">
        <f t="shared" si="3"/>
        <v>70455</v>
      </c>
      <c r="I55" s="7">
        <f t="shared" si="4"/>
        <v>1058.574985534799</v>
      </c>
      <c r="J55" s="7">
        <f t="shared" si="5"/>
        <v>1.5024838344117508</v>
      </c>
    </row>
    <row r="56" spans="1:10" s="14" customFormat="1" ht="15.75" x14ac:dyDescent="0.25">
      <c r="A56" s="13">
        <v>48</v>
      </c>
      <c r="B56" s="1" t="s">
        <v>62</v>
      </c>
      <c r="C56" s="2" t="s">
        <v>10</v>
      </c>
      <c r="D56" s="6">
        <v>85800</v>
      </c>
      <c r="E56" s="7">
        <f t="shared" si="0"/>
        <v>88374</v>
      </c>
      <c r="F56" s="7">
        <f t="shared" si="1"/>
        <v>87516</v>
      </c>
      <c r="G56" s="8">
        <f t="shared" si="2"/>
        <v>85800</v>
      </c>
      <c r="H56" s="7">
        <f t="shared" si="3"/>
        <v>87230</v>
      </c>
      <c r="I56" s="7">
        <f t="shared" si="4"/>
        <v>1310.6166487573703</v>
      </c>
      <c r="J56" s="7">
        <f t="shared" si="5"/>
        <v>1.502483834411751</v>
      </c>
    </row>
    <row r="57" spans="1:10" s="14" customFormat="1" ht="15.75" x14ac:dyDescent="0.25">
      <c r="A57" s="13">
        <v>49</v>
      </c>
      <c r="B57" s="1" t="s">
        <v>63</v>
      </c>
      <c r="C57" s="2" t="s">
        <v>10</v>
      </c>
      <c r="D57" s="6">
        <v>149655</v>
      </c>
      <c r="E57" s="7">
        <f t="shared" si="0"/>
        <v>154144.65</v>
      </c>
      <c r="F57" s="7">
        <f t="shared" si="1"/>
        <v>152648.1</v>
      </c>
      <c r="G57" s="8">
        <f t="shared" si="2"/>
        <v>149655</v>
      </c>
      <c r="H57" s="7">
        <f t="shared" si="3"/>
        <v>152149.25</v>
      </c>
      <c r="I57" s="7">
        <f t="shared" si="4"/>
        <v>2286.0178854287187</v>
      </c>
      <c r="J57" s="7">
        <f t="shared" si="5"/>
        <v>1.5024838344117495</v>
      </c>
    </row>
    <row r="58" spans="1:10" s="14" customFormat="1" ht="15.75" x14ac:dyDescent="0.25">
      <c r="A58" s="13">
        <v>50</v>
      </c>
      <c r="B58" s="1" t="s">
        <v>64</v>
      </c>
      <c r="C58" s="2" t="s">
        <v>10</v>
      </c>
      <c r="D58" s="6">
        <v>1970545.5</v>
      </c>
      <c r="E58" s="7">
        <f t="shared" si="0"/>
        <v>2029661.865</v>
      </c>
      <c r="F58" s="7">
        <f t="shared" si="1"/>
        <v>2009956.4100000001</v>
      </c>
      <c r="G58" s="8">
        <f t="shared" si="2"/>
        <v>1970545.5</v>
      </c>
      <c r="H58" s="7">
        <f t="shared" si="3"/>
        <v>2003387.925</v>
      </c>
      <c r="I58" s="7">
        <f t="shared" si="4"/>
        <v>30100.579713682026</v>
      </c>
      <c r="J58" s="7">
        <f t="shared" si="5"/>
        <v>1.5024838344117515</v>
      </c>
    </row>
    <row r="59" spans="1:10" s="14" customFormat="1" ht="15.75" x14ac:dyDescent="0.25">
      <c r="A59" s="13">
        <v>51</v>
      </c>
      <c r="B59" s="1" t="s">
        <v>65</v>
      </c>
      <c r="C59" s="2" t="s">
        <v>10</v>
      </c>
      <c r="D59" s="6">
        <v>2075361.75</v>
      </c>
      <c r="E59" s="7">
        <f t="shared" si="0"/>
        <v>2137622.6025</v>
      </c>
      <c r="F59" s="7">
        <f t="shared" si="1"/>
        <v>2116868.9849999999</v>
      </c>
      <c r="G59" s="8">
        <f t="shared" si="2"/>
        <v>2075361.75</v>
      </c>
      <c r="H59" s="7">
        <f t="shared" si="3"/>
        <v>2109951.1125000003</v>
      </c>
      <c r="I59" s="7">
        <f t="shared" si="4"/>
        <v>31701.674379303393</v>
      </c>
      <c r="J59" s="7">
        <f t="shared" si="5"/>
        <v>1.5024838344117504</v>
      </c>
    </row>
    <row r="60" spans="1:10" s="14" customFormat="1" ht="15.75" x14ac:dyDescent="0.25">
      <c r="A60" s="13">
        <v>52</v>
      </c>
      <c r="B60" s="1" t="s">
        <v>66</v>
      </c>
      <c r="C60" s="2" t="s">
        <v>10</v>
      </c>
      <c r="D60" s="6">
        <v>1477909.95</v>
      </c>
      <c r="E60" s="7">
        <f t="shared" si="0"/>
        <v>1522247.2485</v>
      </c>
      <c r="F60" s="7">
        <f t="shared" si="1"/>
        <v>1507468.149</v>
      </c>
      <c r="G60" s="8">
        <f t="shared" si="2"/>
        <v>1477909.95</v>
      </c>
      <c r="H60" s="7">
        <f t="shared" si="3"/>
        <v>1502541.7825</v>
      </c>
      <c r="I60" s="7">
        <f t="shared" si="4"/>
        <v>22575.447387344688</v>
      </c>
      <c r="J60" s="7">
        <f t="shared" si="5"/>
        <v>1.5024838344117519</v>
      </c>
    </row>
    <row r="61" spans="1:10" s="14" customFormat="1" ht="15.75" x14ac:dyDescent="0.25">
      <c r="A61" s="13">
        <v>53</v>
      </c>
      <c r="B61" s="1" t="s">
        <v>67</v>
      </c>
      <c r="C61" s="2" t="s">
        <v>10</v>
      </c>
      <c r="D61" s="6">
        <v>1132015.5</v>
      </c>
      <c r="E61" s="7">
        <f t="shared" si="0"/>
        <v>1165975.9650000001</v>
      </c>
      <c r="F61" s="7">
        <f t="shared" si="1"/>
        <v>1154655.81</v>
      </c>
      <c r="G61" s="8">
        <f t="shared" si="2"/>
        <v>1132015.5</v>
      </c>
      <c r="H61" s="7">
        <f t="shared" si="3"/>
        <v>1150882.425</v>
      </c>
      <c r="I61" s="7">
        <f t="shared" si="4"/>
        <v>17291.822388710985</v>
      </c>
      <c r="J61" s="7">
        <f t="shared" si="5"/>
        <v>1.5024838344117546</v>
      </c>
    </row>
    <row r="62" spans="1:10" s="14" customFormat="1" ht="15.75" x14ac:dyDescent="0.25">
      <c r="A62" s="13">
        <v>54</v>
      </c>
      <c r="B62" s="1" t="s">
        <v>68</v>
      </c>
      <c r="C62" s="2" t="s">
        <v>10</v>
      </c>
      <c r="D62" s="6">
        <v>849012.45</v>
      </c>
      <c r="E62" s="7">
        <f t="shared" si="0"/>
        <v>874482.82349999994</v>
      </c>
      <c r="F62" s="7">
        <f t="shared" si="1"/>
        <v>865992.69900000002</v>
      </c>
      <c r="G62" s="8">
        <f t="shared" si="2"/>
        <v>849012.45</v>
      </c>
      <c r="H62" s="7">
        <f t="shared" si="3"/>
        <v>863162.65750000009</v>
      </c>
      <c r="I62" s="7">
        <f t="shared" si="4"/>
        <v>12968.879393616369</v>
      </c>
      <c r="J62" s="7">
        <f t="shared" si="5"/>
        <v>1.502483834411751</v>
      </c>
    </row>
    <row r="63" spans="1:10" ht="15.75" x14ac:dyDescent="0.25">
      <c r="A63" s="13">
        <v>55</v>
      </c>
      <c r="B63" s="1" t="s">
        <v>69</v>
      </c>
      <c r="C63" s="2" t="s">
        <v>10</v>
      </c>
      <c r="D63" s="6">
        <v>136290</v>
      </c>
      <c r="E63" s="7">
        <f t="shared" si="0"/>
        <v>140378.70000000001</v>
      </c>
      <c r="F63" s="7">
        <f t="shared" si="1"/>
        <v>139015.79999999999</v>
      </c>
      <c r="G63" s="8">
        <f t="shared" si="2"/>
        <v>136290</v>
      </c>
      <c r="H63" s="7">
        <f t="shared" si="3"/>
        <v>138561.5</v>
      </c>
      <c r="I63" s="7">
        <f t="shared" si="4"/>
        <v>2081.8641382184419</v>
      </c>
      <c r="J63" s="7">
        <f t="shared" si="5"/>
        <v>1.5024838344117535</v>
      </c>
    </row>
    <row r="64" spans="1:10" ht="15.75" x14ac:dyDescent="0.25">
      <c r="A64" s="13">
        <v>56</v>
      </c>
      <c r="B64" s="1" t="s">
        <v>70</v>
      </c>
      <c r="C64" s="2" t="s">
        <v>10</v>
      </c>
      <c r="D64" s="6">
        <v>169950</v>
      </c>
      <c r="E64" s="7">
        <f t="shared" si="0"/>
        <v>175048.5</v>
      </c>
      <c r="F64" s="7">
        <f t="shared" si="1"/>
        <v>173349</v>
      </c>
      <c r="G64" s="8">
        <f t="shared" si="2"/>
        <v>169950</v>
      </c>
      <c r="H64" s="7">
        <f t="shared" si="3"/>
        <v>172782.5</v>
      </c>
      <c r="I64" s="7">
        <f t="shared" si="4"/>
        <v>2596.0291311924834</v>
      </c>
      <c r="J64" s="7">
        <f t="shared" si="5"/>
        <v>1.5024838344117508</v>
      </c>
    </row>
    <row r="65" spans="1:10" ht="15.75" x14ac:dyDescent="0.25">
      <c r="A65" s="13">
        <v>57</v>
      </c>
      <c r="B65" s="1" t="s">
        <v>71</v>
      </c>
      <c r="C65" s="2" t="s">
        <v>10</v>
      </c>
      <c r="D65" s="6">
        <v>116490</v>
      </c>
      <c r="E65" s="7">
        <f t="shared" si="0"/>
        <v>119984.7</v>
      </c>
      <c r="F65" s="7">
        <f t="shared" si="1"/>
        <v>118819.8</v>
      </c>
      <c r="G65" s="8">
        <f t="shared" si="2"/>
        <v>116490</v>
      </c>
      <c r="H65" s="7">
        <f t="shared" si="3"/>
        <v>118431.5</v>
      </c>
      <c r="I65" s="7">
        <f t="shared" si="4"/>
        <v>1779.4141423513518</v>
      </c>
      <c r="J65" s="7">
        <f t="shared" si="5"/>
        <v>1.5024838344117499</v>
      </c>
    </row>
    <row r="66" spans="1:10" ht="15.75" x14ac:dyDescent="0.25">
      <c r="A66" s="13">
        <v>58</v>
      </c>
      <c r="B66" s="1" t="s">
        <v>72</v>
      </c>
      <c r="C66" s="2" t="s">
        <v>10</v>
      </c>
      <c r="D66" s="6">
        <v>1716000</v>
      </c>
      <c r="E66" s="7">
        <f t="shared" si="0"/>
        <v>1767480</v>
      </c>
      <c r="F66" s="7">
        <f t="shared" si="1"/>
        <v>1750320</v>
      </c>
      <c r="G66" s="8">
        <f t="shared" si="2"/>
        <v>1716000</v>
      </c>
      <c r="H66" s="7">
        <f t="shared" si="3"/>
        <v>1744600</v>
      </c>
      <c r="I66" s="7">
        <f t="shared" si="4"/>
        <v>26212.332975147405</v>
      </c>
      <c r="J66" s="7">
        <f t="shared" si="5"/>
        <v>1.5024838344117508</v>
      </c>
    </row>
    <row r="67" spans="1:10" ht="15.75" x14ac:dyDescent="0.25">
      <c r="A67" s="13">
        <v>59</v>
      </c>
      <c r="B67" s="1" t="s">
        <v>73</v>
      </c>
      <c r="C67" s="2" t="s">
        <v>10</v>
      </c>
      <c r="D67" s="6">
        <v>602250</v>
      </c>
      <c r="E67" s="7">
        <f t="shared" si="0"/>
        <v>620317.5</v>
      </c>
      <c r="F67" s="7">
        <f t="shared" si="1"/>
        <v>614295</v>
      </c>
      <c r="G67" s="8">
        <f t="shared" si="2"/>
        <v>602250</v>
      </c>
      <c r="H67" s="7">
        <f t="shared" si="3"/>
        <v>612287.5</v>
      </c>
      <c r="I67" s="7">
        <f t="shared" si="4"/>
        <v>9199.5207076238494</v>
      </c>
      <c r="J67" s="7">
        <f t="shared" si="5"/>
        <v>1.5024838344117508</v>
      </c>
    </row>
    <row r="68" spans="1:10" ht="15.75" x14ac:dyDescent="0.25">
      <c r="A68" s="13">
        <v>60</v>
      </c>
      <c r="B68" s="1" t="s">
        <v>74</v>
      </c>
      <c r="C68" s="2" t="s">
        <v>10</v>
      </c>
      <c r="D68" s="6">
        <v>1152978.75</v>
      </c>
      <c r="E68" s="7">
        <f t="shared" si="0"/>
        <v>1187568.1125</v>
      </c>
      <c r="F68" s="7">
        <f t="shared" si="1"/>
        <v>1176038.325</v>
      </c>
      <c r="G68" s="8">
        <f t="shared" si="2"/>
        <v>1152978.75</v>
      </c>
      <c r="H68" s="7">
        <f t="shared" si="3"/>
        <v>1172195.0625</v>
      </c>
      <c r="I68" s="7">
        <f t="shared" si="4"/>
        <v>17612.041321835233</v>
      </c>
      <c r="J68" s="7">
        <f t="shared" si="5"/>
        <v>1.5024838344117522</v>
      </c>
    </row>
    <row r="69" spans="1:10" ht="15.75" x14ac:dyDescent="0.25">
      <c r="A69" s="13">
        <v>61</v>
      </c>
      <c r="B69" s="1" t="s">
        <v>75</v>
      </c>
      <c r="C69" s="2" t="s">
        <v>10</v>
      </c>
      <c r="D69" s="6">
        <v>354750</v>
      </c>
      <c r="E69" s="7">
        <f t="shared" si="0"/>
        <v>365392.5</v>
      </c>
      <c r="F69" s="7">
        <f t="shared" si="1"/>
        <v>361845</v>
      </c>
      <c r="G69" s="8">
        <f t="shared" si="2"/>
        <v>354750</v>
      </c>
      <c r="H69" s="7">
        <f t="shared" si="3"/>
        <v>360662.5</v>
      </c>
      <c r="I69" s="7">
        <f t="shared" si="4"/>
        <v>5418.8957592852812</v>
      </c>
      <c r="J69" s="7">
        <f t="shared" si="5"/>
        <v>1.502483834411751</v>
      </c>
    </row>
    <row r="70" spans="1:10" ht="15.75" x14ac:dyDescent="0.25">
      <c r="A70" s="13">
        <v>62</v>
      </c>
      <c r="B70" s="1" t="s">
        <v>76</v>
      </c>
      <c r="C70" s="2" t="s">
        <v>10</v>
      </c>
      <c r="D70" s="6">
        <v>429000</v>
      </c>
      <c r="E70" s="7">
        <f t="shared" si="0"/>
        <v>441870</v>
      </c>
      <c r="F70" s="7">
        <f t="shared" si="1"/>
        <v>437580</v>
      </c>
      <c r="G70" s="8">
        <f t="shared" si="2"/>
        <v>429000</v>
      </c>
      <c r="H70" s="7">
        <f t="shared" si="3"/>
        <v>436150</v>
      </c>
      <c r="I70" s="7">
        <f t="shared" si="4"/>
        <v>6553.0832437868512</v>
      </c>
      <c r="J70" s="7">
        <f t="shared" si="5"/>
        <v>1.5024838344117508</v>
      </c>
    </row>
    <row r="71" spans="1:10" ht="15.75" x14ac:dyDescent="0.25">
      <c r="A71" s="13">
        <v>63</v>
      </c>
      <c r="B71" s="1" t="s">
        <v>77</v>
      </c>
      <c r="C71" s="2" t="s">
        <v>10</v>
      </c>
      <c r="D71" s="6">
        <v>1699500</v>
      </c>
      <c r="E71" s="7">
        <f t="shared" si="0"/>
        <v>1750485</v>
      </c>
      <c r="F71" s="7">
        <f t="shared" si="1"/>
        <v>1733490</v>
      </c>
      <c r="G71" s="8">
        <f t="shared" si="2"/>
        <v>1699500</v>
      </c>
      <c r="H71" s="7">
        <f t="shared" si="3"/>
        <v>1727825</v>
      </c>
      <c r="I71" s="7">
        <f t="shared" si="4"/>
        <v>25960.291311924833</v>
      </c>
      <c r="J71" s="7">
        <f t="shared" si="5"/>
        <v>1.5024838344117508</v>
      </c>
    </row>
    <row r="72" spans="1:10" ht="15.75" x14ac:dyDescent="0.25">
      <c r="A72" s="13">
        <v>64</v>
      </c>
      <c r="B72" s="1" t="s">
        <v>78</v>
      </c>
      <c r="C72" s="2" t="s">
        <v>10</v>
      </c>
      <c r="D72" s="6">
        <v>795300</v>
      </c>
      <c r="E72" s="7">
        <f t="shared" si="0"/>
        <v>819159</v>
      </c>
      <c r="F72" s="7">
        <f t="shared" si="1"/>
        <v>811206</v>
      </c>
      <c r="G72" s="8">
        <f t="shared" si="2"/>
        <v>795300</v>
      </c>
      <c r="H72" s="7">
        <f t="shared" si="3"/>
        <v>808555</v>
      </c>
      <c r="I72" s="7">
        <f t="shared" si="4"/>
        <v>12148.408167327932</v>
      </c>
      <c r="J72" s="7">
        <f t="shared" si="5"/>
        <v>1.5024838344117508</v>
      </c>
    </row>
    <row r="73" spans="1:10" ht="15.75" x14ac:dyDescent="0.25">
      <c r="A73" s="13">
        <v>65</v>
      </c>
      <c r="B73" s="1" t="s">
        <v>79</v>
      </c>
      <c r="C73" s="2" t="s">
        <v>10</v>
      </c>
      <c r="D73" s="6">
        <v>973500</v>
      </c>
      <c r="E73" s="7">
        <f t="shared" ref="E73:E136" si="6">D73*1.03</f>
        <v>1002705</v>
      </c>
      <c r="F73" s="7">
        <f t="shared" ref="F73:F136" si="7">D73*1.02</f>
        <v>992970</v>
      </c>
      <c r="G73" s="8">
        <f t="shared" ref="G73:G136" si="8">MIN(D73:F73)</f>
        <v>973500</v>
      </c>
      <c r="H73" s="7">
        <f t="shared" ref="H73:H136" si="9">AVERAGE(D73:F73)</f>
        <v>989725</v>
      </c>
      <c r="I73" s="7">
        <f t="shared" ref="I73:I136" si="10">STDEV(D73:F73)</f>
        <v>14870.458130131701</v>
      </c>
      <c r="J73" s="7">
        <f t="shared" ref="J73:J136" si="11">I73/H73%</f>
        <v>1.5024838344117508</v>
      </c>
    </row>
    <row r="74" spans="1:10" ht="15.75" x14ac:dyDescent="0.25">
      <c r="A74" s="13">
        <v>66</v>
      </c>
      <c r="B74" s="1" t="s">
        <v>80</v>
      </c>
      <c r="C74" s="2" t="s">
        <v>10</v>
      </c>
      <c r="D74" s="6">
        <v>792000</v>
      </c>
      <c r="E74" s="7">
        <f t="shared" si="6"/>
        <v>815760</v>
      </c>
      <c r="F74" s="7">
        <f t="shared" si="7"/>
        <v>807840</v>
      </c>
      <c r="G74" s="8">
        <f t="shared" si="8"/>
        <v>792000</v>
      </c>
      <c r="H74" s="7">
        <f t="shared" si="9"/>
        <v>805200</v>
      </c>
      <c r="I74" s="7">
        <f t="shared" si="10"/>
        <v>12097.999834683418</v>
      </c>
      <c r="J74" s="7">
        <f t="shared" si="11"/>
        <v>1.5024838344117508</v>
      </c>
    </row>
    <row r="75" spans="1:10" ht="15.75" x14ac:dyDescent="0.25">
      <c r="A75" s="13">
        <v>67</v>
      </c>
      <c r="B75" s="1" t="s">
        <v>81</v>
      </c>
      <c r="C75" s="2" t="s">
        <v>10</v>
      </c>
      <c r="D75" s="6">
        <v>2145000</v>
      </c>
      <c r="E75" s="7">
        <f t="shared" si="6"/>
        <v>2209350</v>
      </c>
      <c r="F75" s="7">
        <f t="shared" si="7"/>
        <v>2187900</v>
      </c>
      <c r="G75" s="8">
        <f t="shared" si="8"/>
        <v>2145000</v>
      </c>
      <c r="H75" s="7">
        <f t="shared" si="9"/>
        <v>2180750</v>
      </c>
      <c r="I75" s="7">
        <f t="shared" si="10"/>
        <v>32765.416218934257</v>
      </c>
      <c r="J75" s="7">
        <f t="shared" si="11"/>
        <v>1.5024838344117508</v>
      </c>
    </row>
    <row r="76" spans="1:10" ht="15.75" x14ac:dyDescent="0.25">
      <c r="A76" s="13">
        <v>68</v>
      </c>
      <c r="B76" s="1" t="s">
        <v>82</v>
      </c>
      <c r="C76" s="2" t="s">
        <v>10</v>
      </c>
      <c r="D76" s="6">
        <v>561000</v>
      </c>
      <c r="E76" s="7">
        <f t="shared" si="6"/>
        <v>577830</v>
      </c>
      <c r="F76" s="7">
        <f t="shared" si="7"/>
        <v>572220</v>
      </c>
      <c r="G76" s="8">
        <f t="shared" si="8"/>
        <v>561000</v>
      </c>
      <c r="H76" s="7">
        <f t="shared" si="9"/>
        <v>570350</v>
      </c>
      <c r="I76" s="7">
        <f t="shared" si="10"/>
        <v>8569.4165495674206</v>
      </c>
      <c r="J76" s="7">
        <f t="shared" si="11"/>
        <v>1.5024838344117508</v>
      </c>
    </row>
    <row r="77" spans="1:10" ht="15.75" x14ac:dyDescent="0.25">
      <c r="A77" s="13">
        <v>69</v>
      </c>
      <c r="B77" s="1" t="s">
        <v>83</v>
      </c>
      <c r="C77" s="2" t="s">
        <v>10</v>
      </c>
      <c r="D77" s="6">
        <v>924000</v>
      </c>
      <c r="E77" s="7">
        <f t="shared" si="6"/>
        <v>951720</v>
      </c>
      <c r="F77" s="7">
        <f t="shared" si="7"/>
        <v>942480</v>
      </c>
      <c r="G77" s="8">
        <f t="shared" si="8"/>
        <v>924000</v>
      </c>
      <c r="H77" s="7">
        <f t="shared" si="9"/>
        <v>939400</v>
      </c>
      <c r="I77" s="7">
        <f t="shared" si="10"/>
        <v>14114.333140463987</v>
      </c>
      <c r="J77" s="7">
        <f t="shared" si="11"/>
        <v>1.5024838344117508</v>
      </c>
    </row>
    <row r="78" spans="1:10" ht="15.75" x14ac:dyDescent="0.25">
      <c r="A78" s="13">
        <v>70</v>
      </c>
      <c r="B78" s="1" t="s">
        <v>84</v>
      </c>
      <c r="C78" s="2" t="s">
        <v>10</v>
      </c>
      <c r="D78" s="6">
        <v>358050</v>
      </c>
      <c r="E78" s="7">
        <f t="shared" si="6"/>
        <v>368791.5</v>
      </c>
      <c r="F78" s="7">
        <f t="shared" si="7"/>
        <v>365211</v>
      </c>
      <c r="G78" s="8">
        <f t="shared" si="8"/>
        <v>358050</v>
      </c>
      <c r="H78" s="7">
        <f t="shared" si="9"/>
        <v>364017.5</v>
      </c>
      <c r="I78" s="7">
        <f t="shared" si="10"/>
        <v>5469.3040919297946</v>
      </c>
      <c r="J78" s="7">
        <f t="shared" si="11"/>
        <v>1.5024838344117506</v>
      </c>
    </row>
    <row r="79" spans="1:10" ht="15.75" x14ac:dyDescent="0.25">
      <c r="A79" s="13">
        <v>71</v>
      </c>
      <c r="B79" s="1" t="s">
        <v>85</v>
      </c>
      <c r="C79" s="2" t="s">
        <v>10</v>
      </c>
      <c r="D79" s="6">
        <v>499950</v>
      </c>
      <c r="E79" s="7">
        <f t="shared" si="6"/>
        <v>514948.5</v>
      </c>
      <c r="F79" s="7">
        <f t="shared" si="7"/>
        <v>509949</v>
      </c>
      <c r="G79" s="8">
        <f t="shared" si="8"/>
        <v>499950</v>
      </c>
      <c r="H79" s="7">
        <f t="shared" si="9"/>
        <v>508282.5</v>
      </c>
      <c r="I79" s="7">
        <f t="shared" si="10"/>
        <v>7636.8623956439078</v>
      </c>
      <c r="J79" s="7">
        <f t="shared" si="11"/>
        <v>1.502483834411751</v>
      </c>
    </row>
    <row r="80" spans="1:10" ht="15.75" x14ac:dyDescent="0.25">
      <c r="A80" s="13">
        <v>72</v>
      </c>
      <c r="B80" s="1" t="s">
        <v>86</v>
      </c>
      <c r="C80" s="2" t="s">
        <v>10</v>
      </c>
      <c r="D80" s="6">
        <v>77550</v>
      </c>
      <c r="E80" s="7">
        <f t="shared" si="6"/>
        <v>79876.5</v>
      </c>
      <c r="F80" s="7">
        <f t="shared" si="7"/>
        <v>79101</v>
      </c>
      <c r="G80" s="8">
        <f t="shared" si="8"/>
        <v>77550</v>
      </c>
      <c r="H80" s="7">
        <f t="shared" si="9"/>
        <v>78842.5</v>
      </c>
      <c r="I80" s="7">
        <f t="shared" si="10"/>
        <v>1184.5958171460848</v>
      </c>
      <c r="J80" s="7">
        <f t="shared" si="11"/>
        <v>1.502483834411751</v>
      </c>
    </row>
    <row r="81" spans="1:10" ht="15.75" x14ac:dyDescent="0.25">
      <c r="A81" s="13">
        <v>73</v>
      </c>
      <c r="B81" s="1" t="s">
        <v>87</v>
      </c>
      <c r="C81" s="2" t="s">
        <v>10</v>
      </c>
      <c r="D81" s="6">
        <v>278850</v>
      </c>
      <c r="E81" s="7">
        <f t="shared" si="6"/>
        <v>287215.5</v>
      </c>
      <c r="F81" s="7">
        <f t="shared" si="7"/>
        <v>284427</v>
      </c>
      <c r="G81" s="8">
        <f t="shared" si="8"/>
        <v>278850</v>
      </c>
      <c r="H81" s="7">
        <f t="shared" si="9"/>
        <v>283497.5</v>
      </c>
      <c r="I81" s="7">
        <f t="shared" si="10"/>
        <v>4259.5041084614531</v>
      </c>
      <c r="J81" s="7">
        <f t="shared" si="11"/>
        <v>1.5024838344117508</v>
      </c>
    </row>
    <row r="82" spans="1:10" ht="15.75" x14ac:dyDescent="0.25">
      <c r="A82" s="13">
        <v>74</v>
      </c>
      <c r="B82" s="1" t="s">
        <v>88</v>
      </c>
      <c r="C82" s="2" t="s">
        <v>10</v>
      </c>
      <c r="D82" s="6">
        <v>31251</v>
      </c>
      <c r="E82" s="7">
        <f t="shared" si="6"/>
        <v>32188.530000000002</v>
      </c>
      <c r="F82" s="7">
        <f t="shared" si="7"/>
        <v>31876.02</v>
      </c>
      <c r="G82" s="8">
        <f t="shared" si="8"/>
        <v>31251</v>
      </c>
      <c r="H82" s="7">
        <f t="shared" si="9"/>
        <v>31771.850000000002</v>
      </c>
      <c r="I82" s="7">
        <f t="shared" si="10"/>
        <v>477.36691014355097</v>
      </c>
      <c r="J82" s="7">
        <f t="shared" si="11"/>
        <v>1.5024838344117544</v>
      </c>
    </row>
    <row r="83" spans="1:10" ht="15.75" x14ac:dyDescent="0.25">
      <c r="A83" s="13">
        <v>75</v>
      </c>
      <c r="B83" s="1" t="s">
        <v>89</v>
      </c>
      <c r="C83" s="2" t="s">
        <v>10</v>
      </c>
      <c r="D83" s="6">
        <v>37476.449999999997</v>
      </c>
      <c r="E83" s="7">
        <f t="shared" si="6"/>
        <v>38600.743499999997</v>
      </c>
      <c r="F83" s="7">
        <f t="shared" si="7"/>
        <v>38225.978999999999</v>
      </c>
      <c r="G83" s="8">
        <f t="shared" si="8"/>
        <v>37476.449999999997</v>
      </c>
      <c r="H83" s="7">
        <f t="shared" si="9"/>
        <v>38101.057499999995</v>
      </c>
      <c r="I83" s="7">
        <f t="shared" si="10"/>
        <v>572.46222967742608</v>
      </c>
      <c r="J83" s="7">
        <f t="shared" si="11"/>
        <v>1.5024838344117513</v>
      </c>
    </row>
    <row r="84" spans="1:10" ht="15.75" x14ac:dyDescent="0.25">
      <c r="A84" s="13">
        <v>76</v>
      </c>
      <c r="B84" s="1" t="s">
        <v>90</v>
      </c>
      <c r="C84" s="2" t="s">
        <v>10</v>
      </c>
      <c r="D84" s="15">
        <v>346.5</v>
      </c>
      <c r="E84" s="7">
        <f t="shared" si="6"/>
        <v>356.89499999999998</v>
      </c>
      <c r="F84" s="7">
        <f t="shared" si="7"/>
        <v>353.43</v>
      </c>
      <c r="G84" s="8">
        <f t="shared" si="8"/>
        <v>346.5</v>
      </c>
      <c r="H84" s="7">
        <f t="shared" si="9"/>
        <v>352.27500000000003</v>
      </c>
      <c r="I84" s="7">
        <f t="shared" si="10"/>
        <v>5.2928749276739877</v>
      </c>
      <c r="J84" s="7">
        <f t="shared" si="11"/>
        <v>1.5024838344117486</v>
      </c>
    </row>
    <row r="85" spans="1:10" ht="15.75" x14ac:dyDescent="0.25">
      <c r="A85" s="13">
        <v>77</v>
      </c>
      <c r="B85" s="1" t="s">
        <v>91</v>
      </c>
      <c r="C85" s="2" t="s">
        <v>10</v>
      </c>
      <c r="D85" s="6">
        <v>6225.45</v>
      </c>
      <c r="E85" s="7">
        <f t="shared" si="6"/>
        <v>6412.2134999999998</v>
      </c>
      <c r="F85" s="7">
        <f t="shared" si="7"/>
        <v>6349.9589999999998</v>
      </c>
      <c r="G85" s="8">
        <f t="shared" si="8"/>
        <v>6225.45</v>
      </c>
      <c r="H85" s="7">
        <f t="shared" si="9"/>
        <v>6329.2074999999995</v>
      </c>
      <c r="I85" s="7">
        <f t="shared" si="10"/>
        <v>95.095319533876136</v>
      </c>
      <c r="J85" s="7">
        <f t="shared" si="11"/>
        <v>1.5024838344117513</v>
      </c>
    </row>
    <row r="86" spans="1:10" ht="15.75" x14ac:dyDescent="0.25">
      <c r="A86" s="13">
        <v>78</v>
      </c>
      <c r="B86" s="1" t="s">
        <v>92</v>
      </c>
      <c r="C86" s="2" t="s">
        <v>10</v>
      </c>
      <c r="D86" s="6">
        <v>4611.75</v>
      </c>
      <c r="E86" s="7">
        <f t="shared" si="6"/>
        <v>4750.1025</v>
      </c>
      <c r="F86" s="7">
        <f t="shared" si="7"/>
        <v>4703.9849999999997</v>
      </c>
      <c r="G86" s="8">
        <f t="shared" si="8"/>
        <v>4611.75</v>
      </c>
      <c r="H86" s="7">
        <f t="shared" si="9"/>
        <v>4688.6125000000002</v>
      </c>
      <c r="I86" s="7">
        <f t="shared" si="10"/>
        <v>70.445644870708605</v>
      </c>
      <c r="J86" s="7">
        <f t="shared" si="11"/>
        <v>1.5024838344117499</v>
      </c>
    </row>
    <row r="87" spans="1:10" ht="15.75" x14ac:dyDescent="0.25">
      <c r="A87" s="13">
        <v>79</v>
      </c>
      <c r="B87" s="1" t="s">
        <v>93</v>
      </c>
      <c r="C87" s="2" t="s">
        <v>10</v>
      </c>
      <c r="D87" s="6">
        <v>3229.0499999999997</v>
      </c>
      <c r="E87" s="7">
        <f t="shared" si="6"/>
        <v>3325.9214999999999</v>
      </c>
      <c r="F87" s="7">
        <f t="shared" si="7"/>
        <v>3293.6309999999999</v>
      </c>
      <c r="G87" s="8">
        <f t="shared" si="8"/>
        <v>3229.0499999999997</v>
      </c>
      <c r="H87" s="7">
        <f t="shared" si="9"/>
        <v>3282.8674999999998</v>
      </c>
      <c r="I87" s="7">
        <f t="shared" si="10"/>
        <v>49.324553492657287</v>
      </c>
      <c r="J87" s="7">
        <f t="shared" si="11"/>
        <v>1.5024838344117541</v>
      </c>
    </row>
    <row r="88" spans="1:10" ht="15.75" x14ac:dyDescent="0.25">
      <c r="A88" s="13">
        <v>80</v>
      </c>
      <c r="B88" s="1" t="s">
        <v>94</v>
      </c>
      <c r="C88" s="2" t="s">
        <v>10</v>
      </c>
      <c r="D88" s="6">
        <v>40656</v>
      </c>
      <c r="E88" s="7">
        <f t="shared" si="6"/>
        <v>41875.68</v>
      </c>
      <c r="F88" s="7">
        <f t="shared" si="7"/>
        <v>41469.120000000003</v>
      </c>
      <c r="G88" s="8">
        <f t="shared" si="8"/>
        <v>40656</v>
      </c>
      <c r="H88" s="7">
        <f t="shared" si="9"/>
        <v>41333.599999999999</v>
      </c>
      <c r="I88" s="7">
        <f t="shared" si="10"/>
        <v>621.03065818041591</v>
      </c>
      <c r="J88" s="7">
        <f t="shared" si="11"/>
        <v>1.5024838344117519</v>
      </c>
    </row>
    <row r="89" spans="1:10" ht="15.75" x14ac:dyDescent="0.25">
      <c r="A89" s="13">
        <v>81</v>
      </c>
      <c r="B89" s="1" t="s">
        <v>95</v>
      </c>
      <c r="C89" s="2" t="s">
        <v>10</v>
      </c>
      <c r="D89" s="6">
        <v>4427438.3999999994</v>
      </c>
      <c r="E89" s="7">
        <f t="shared" si="6"/>
        <v>4560261.5519999992</v>
      </c>
      <c r="F89" s="7">
        <f t="shared" si="7"/>
        <v>4515987.1679999996</v>
      </c>
      <c r="G89" s="8">
        <f t="shared" si="8"/>
        <v>4427438.3999999994</v>
      </c>
      <c r="H89" s="7">
        <f t="shared" si="9"/>
        <v>4501229.04</v>
      </c>
      <c r="I89" s="7">
        <f t="shared" si="10"/>
        <v>67630.238675847155</v>
      </c>
      <c r="J89" s="7">
        <f t="shared" si="11"/>
        <v>1.502483834411749</v>
      </c>
    </row>
    <row r="90" spans="1:10" ht="15.75" x14ac:dyDescent="0.25">
      <c r="A90" s="13">
        <v>82</v>
      </c>
      <c r="B90" s="1" t="s">
        <v>96</v>
      </c>
      <c r="C90" s="2" t="s">
        <v>10</v>
      </c>
      <c r="D90" s="6">
        <v>74250</v>
      </c>
      <c r="E90" s="7">
        <f t="shared" si="6"/>
        <v>76477.5</v>
      </c>
      <c r="F90" s="7">
        <f t="shared" si="7"/>
        <v>75735</v>
      </c>
      <c r="G90" s="8">
        <f t="shared" si="8"/>
        <v>74250</v>
      </c>
      <c r="H90" s="7">
        <f t="shared" si="9"/>
        <v>75487.5</v>
      </c>
      <c r="I90" s="7">
        <f t="shared" si="10"/>
        <v>1134.1874845015705</v>
      </c>
      <c r="J90" s="7">
        <f t="shared" si="11"/>
        <v>1.5024838344117508</v>
      </c>
    </row>
    <row r="91" spans="1:10" ht="15.75" x14ac:dyDescent="0.25">
      <c r="A91" s="13">
        <v>83</v>
      </c>
      <c r="B91" s="1" t="s">
        <v>97</v>
      </c>
      <c r="C91" s="2" t="s">
        <v>10</v>
      </c>
      <c r="D91" s="6">
        <v>57750</v>
      </c>
      <c r="E91" s="7">
        <f t="shared" si="6"/>
        <v>59482.5</v>
      </c>
      <c r="F91" s="7">
        <f t="shared" si="7"/>
        <v>58905</v>
      </c>
      <c r="G91" s="8">
        <f t="shared" si="8"/>
        <v>57750</v>
      </c>
      <c r="H91" s="7">
        <f t="shared" si="9"/>
        <v>58712.5</v>
      </c>
      <c r="I91" s="7">
        <f t="shared" si="10"/>
        <v>882.14582127899916</v>
      </c>
      <c r="J91" s="7">
        <f t="shared" si="11"/>
        <v>1.5024838344117508</v>
      </c>
    </row>
    <row r="92" spans="1:10" ht="15.75" x14ac:dyDescent="0.25">
      <c r="A92" s="13">
        <v>84</v>
      </c>
      <c r="B92" s="1" t="s">
        <v>98</v>
      </c>
      <c r="C92" s="2" t="s">
        <v>10</v>
      </c>
      <c r="D92" s="6">
        <v>99000</v>
      </c>
      <c r="E92" s="7">
        <f t="shared" si="6"/>
        <v>101970</v>
      </c>
      <c r="F92" s="7">
        <f t="shared" si="7"/>
        <v>100980</v>
      </c>
      <c r="G92" s="8">
        <f t="shared" si="8"/>
        <v>99000</v>
      </c>
      <c r="H92" s="7">
        <f t="shared" si="9"/>
        <v>100650</v>
      </c>
      <c r="I92" s="7">
        <f t="shared" si="10"/>
        <v>1512.2499793354273</v>
      </c>
      <c r="J92" s="7">
        <f t="shared" si="11"/>
        <v>1.5024838344117508</v>
      </c>
    </row>
    <row r="93" spans="1:10" ht="15.75" x14ac:dyDescent="0.25">
      <c r="A93" s="13">
        <v>85</v>
      </c>
      <c r="B93" s="1" t="s">
        <v>99</v>
      </c>
      <c r="C93" s="2" t="s">
        <v>10</v>
      </c>
      <c r="D93" s="6">
        <v>59400</v>
      </c>
      <c r="E93" s="7">
        <f t="shared" si="6"/>
        <v>61182</v>
      </c>
      <c r="F93" s="7">
        <f t="shared" si="7"/>
        <v>60588</v>
      </c>
      <c r="G93" s="8">
        <f t="shared" si="8"/>
        <v>59400</v>
      </c>
      <c r="H93" s="7">
        <f t="shared" si="9"/>
        <v>60390</v>
      </c>
      <c r="I93" s="7">
        <f t="shared" si="10"/>
        <v>907.34998760125632</v>
      </c>
      <c r="J93" s="7">
        <f t="shared" si="11"/>
        <v>1.5024838344117508</v>
      </c>
    </row>
    <row r="94" spans="1:10" ht="15.75" x14ac:dyDescent="0.25">
      <c r="A94" s="13">
        <v>86</v>
      </c>
      <c r="B94" s="1" t="s">
        <v>100</v>
      </c>
      <c r="C94" s="2" t="s">
        <v>10</v>
      </c>
      <c r="D94" s="6">
        <v>298650</v>
      </c>
      <c r="E94" s="7">
        <f t="shared" si="6"/>
        <v>307609.5</v>
      </c>
      <c r="F94" s="7">
        <f t="shared" si="7"/>
        <v>304623</v>
      </c>
      <c r="G94" s="8">
        <f t="shared" si="8"/>
        <v>298650</v>
      </c>
      <c r="H94" s="7">
        <f t="shared" si="9"/>
        <v>303627.5</v>
      </c>
      <c r="I94" s="7">
        <f t="shared" si="10"/>
        <v>4561.954104328539</v>
      </c>
      <c r="J94" s="7">
        <f t="shared" si="11"/>
        <v>1.5024838344117508</v>
      </c>
    </row>
    <row r="95" spans="1:10" ht="15.75" x14ac:dyDescent="0.25">
      <c r="A95" s="13">
        <v>87</v>
      </c>
      <c r="B95" s="1" t="s">
        <v>101</v>
      </c>
      <c r="C95" s="2" t="s">
        <v>10</v>
      </c>
      <c r="D95" s="6">
        <v>69300</v>
      </c>
      <c r="E95" s="7">
        <f t="shared" si="6"/>
        <v>71379</v>
      </c>
      <c r="F95" s="7">
        <f t="shared" si="7"/>
        <v>70686</v>
      </c>
      <c r="G95" s="8">
        <f t="shared" si="8"/>
        <v>69300</v>
      </c>
      <c r="H95" s="7">
        <f t="shared" si="9"/>
        <v>70455</v>
      </c>
      <c r="I95" s="7">
        <f t="shared" si="10"/>
        <v>1058.574985534799</v>
      </c>
      <c r="J95" s="7">
        <f t="shared" si="11"/>
        <v>1.5024838344117508</v>
      </c>
    </row>
    <row r="96" spans="1:10" ht="15.75" x14ac:dyDescent="0.25">
      <c r="A96" s="13">
        <v>88</v>
      </c>
      <c r="B96" s="1" t="s">
        <v>102</v>
      </c>
      <c r="C96" s="2" t="s">
        <v>10</v>
      </c>
      <c r="D96" s="6">
        <v>152922</v>
      </c>
      <c r="E96" s="7">
        <f t="shared" si="6"/>
        <v>157509.66</v>
      </c>
      <c r="F96" s="7">
        <f t="shared" si="7"/>
        <v>155980.44</v>
      </c>
      <c r="G96" s="8">
        <f t="shared" si="8"/>
        <v>152922</v>
      </c>
      <c r="H96" s="7">
        <f t="shared" si="9"/>
        <v>155470.70000000001</v>
      </c>
      <c r="I96" s="7">
        <f t="shared" si="10"/>
        <v>2335.9221347467915</v>
      </c>
      <c r="J96" s="7">
        <f t="shared" si="11"/>
        <v>1.5024838344117517</v>
      </c>
    </row>
    <row r="97" spans="1:10" ht="15.75" x14ac:dyDescent="0.25">
      <c r="A97" s="13">
        <v>89</v>
      </c>
      <c r="B97" s="1" t="s">
        <v>103</v>
      </c>
      <c r="C97" s="2" t="s">
        <v>10</v>
      </c>
      <c r="D97" s="6">
        <v>49500</v>
      </c>
      <c r="E97" s="7">
        <f t="shared" si="6"/>
        <v>50985</v>
      </c>
      <c r="F97" s="7">
        <f t="shared" si="7"/>
        <v>50490</v>
      </c>
      <c r="G97" s="8">
        <f t="shared" si="8"/>
        <v>49500</v>
      </c>
      <c r="H97" s="7">
        <f t="shared" si="9"/>
        <v>50325</v>
      </c>
      <c r="I97" s="7">
        <f t="shared" si="10"/>
        <v>756.12498966771363</v>
      </c>
      <c r="J97" s="7">
        <f t="shared" si="11"/>
        <v>1.5024838344117508</v>
      </c>
    </row>
    <row r="98" spans="1:10" ht="15.75" x14ac:dyDescent="0.25">
      <c r="A98" s="13">
        <v>90</v>
      </c>
      <c r="B98" s="1" t="s">
        <v>104</v>
      </c>
      <c r="C98" s="2" t="s">
        <v>10</v>
      </c>
      <c r="D98" s="6">
        <v>107250</v>
      </c>
      <c r="E98" s="7">
        <f t="shared" si="6"/>
        <v>110467.5</v>
      </c>
      <c r="F98" s="7">
        <f t="shared" si="7"/>
        <v>109395</v>
      </c>
      <c r="G98" s="8">
        <f t="shared" si="8"/>
        <v>107250</v>
      </c>
      <c r="H98" s="7">
        <f t="shared" si="9"/>
        <v>109037.5</v>
      </c>
      <c r="I98" s="7">
        <f t="shared" si="10"/>
        <v>1638.2708109467128</v>
      </c>
      <c r="J98" s="7">
        <f t="shared" si="11"/>
        <v>1.5024838344117508</v>
      </c>
    </row>
    <row r="99" spans="1:10" ht="15.75" x14ac:dyDescent="0.25">
      <c r="A99" s="13">
        <v>91</v>
      </c>
      <c r="B99" s="1" t="s">
        <v>105</v>
      </c>
      <c r="C99" s="2" t="s">
        <v>10</v>
      </c>
      <c r="D99" s="6">
        <v>34650</v>
      </c>
      <c r="E99" s="7">
        <f t="shared" si="6"/>
        <v>35689.5</v>
      </c>
      <c r="F99" s="7">
        <f t="shared" si="7"/>
        <v>35343</v>
      </c>
      <c r="G99" s="8">
        <f t="shared" si="8"/>
        <v>34650</v>
      </c>
      <c r="H99" s="7">
        <f t="shared" si="9"/>
        <v>35227.5</v>
      </c>
      <c r="I99" s="7">
        <f t="shared" si="10"/>
        <v>529.2874927673995</v>
      </c>
      <c r="J99" s="7">
        <f t="shared" si="11"/>
        <v>1.5024838344117508</v>
      </c>
    </row>
    <row r="100" spans="1:10" ht="15.75" x14ac:dyDescent="0.25">
      <c r="A100" s="13">
        <v>92</v>
      </c>
      <c r="B100" s="1" t="s">
        <v>106</v>
      </c>
      <c r="C100" s="2" t="s">
        <v>10</v>
      </c>
      <c r="D100" s="6">
        <v>25905</v>
      </c>
      <c r="E100" s="7">
        <f t="shared" si="6"/>
        <v>26682.15</v>
      </c>
      <c r="F100" s="7">
        <f t="shared" si="7"/>
        <v>26423.100000000002</v>
      </c>
      <c r="G100" s="8">
        <f t="shared" si="8"/>
        <v>25905</v>
      </c>
      <c r="H100" s="7">
        <f t="shared" si="9"/>
        <v>26336.75</v>
      </c>
      <c r="I100" s="7">
        <f t="shared" si="10"/>
        <v>395.70541125943765</v>
      </c>
      <c r="J100" s="7">
        <f t="shared" si="11"/>
        <v>1.5024838344117541</v>
      </c>
    </row>
    <row r="101" spans="1:10" ht="15.75" x14ac:dyDescent="0.25">
      <c r="A101" s="13">
        <v>93</v>
      </c>
      <c r="B101" s="1" t="s">
        <v>107</v>
      </c>
      <c r="C101" s="2" t="s">
        <v>10</v>
      </c>
      <c r="D101" s="6">
        <v>23100</v>
      </c>
      <c r="E101" s="7">
        <f t="shared" si="6"/>
        <v>23793</v>
      </c>
      <c r="F101" s="7">
        <f t="shared" si="7"/>
        <v>23562</v>
      </c>
      <c r="G101" s="8">
        <f t="shared" si="8"/>
        <v>23100</v>
      </c>
      <c r="H101" s="7">
        <f t="shared" si="9"/>
        <v>23485</v>
      </c>
      <c r="I101" s="7">
        <f t="shared" si="10"/>
        <v>352.85832851159967</v>
      </c>
      <c r="J101" s="7">
        <f t="shared" si="11"/>
        <v>1.5024838344117508</v>
      </c>
    </row>
    <row r="102" spans="1:10" ht="15.75" x14ac:dyDescent="0.25">
      <c r="A102" s="13">
        <v>94</v>
      </c>
      <c r="B102" s="1" t="s">
        <v>108</v>
      </c>
      <c r="C102" s="2" t="s">
        <v>10</v>
      </c>
      <c r="D102" s="6">
        <v>166650</v>
      </c>
      <c r="E102" s="7">
        <f t="shared" si="6"/>
        <v>171649.5</v>
      </c>
      <c r="F102" s="7">
        <f t="shared" si="7"/>
        <v>169983</v>
      </c>
      <c r="G102" s="8">
        <f t="shared" si="8"/>
        <v>166650</v>
      </c>
      <c r="H102" s="7">
        <f t="shared" si="9"/>
        <v>169427.5</v>
      </c>
      <c r="I102" s="7">
        <f t="shared" si="10"/>
        <v>2545.6207985479691</v>
      </c>
      <c r="J102" s="7">
        <f t="shared" si="11"/>
        <v>1.5024838344117508</v>
      </c>
    </row>
    <row r="103" spans="1:10" ht="15.75" x14ac:dyDescent="0.25">
      <c r="A103" s="13">
        <v>95</v>
      </c>
      <c r="B103" s="1" t="s">
        <v>109</v>
      </c>
      <c r="C103" s="2" t="s">
        <v>10</v>
      </c>
      <c r="D103" s="6">
        <v>179850</v>
      </c>
      <c r="E103" s="7">
        <f t="shared" si="6"/>
        <v>185245.5</v>
      </c>
      <c r="F103" s="7">
        <f t="shared" si="7"/>
        <v>183447</v>
      </c>
      <c r="G103" s="8">
        <f t="shared" si="8"/>
        <v>179850</v>
      </c>
      <c r="H103" s="7">
        <f t="shared" si="9"/>
        <v>182847.5</v>
      </c>
      <c r="I103" s="7">
        <f t="shared" si="10"/>
        <v>2747.2541291260259</v>
      </c>
      <c r="J103" s="7">
        <f t="shared" si="11"/>
        <v>1.5024838344117508</v>
      </c>
    </row>
    <row r="104" spans="1:10" ht="15.75" x14ac:dyDescent="0.25">
      <c r="A104" s="13">
        <v>96</v>
      </c>
      <c r="B104" s="1" t="s">
        <v>110</v>
      </c>
      <c r="C104" s="2" t="s">
        <v>10</v>
      </c>
      <c r="D104" s="6">
        <v>156090</v>
      </c>
      <c r="E104" s="7">
        <f t="shared" si="6"/>
        <v>160772.70000000001</v>
      </c>
      <c r="F104" s="7">
        <f t="shared" si="7"/>
        <v>159211.79999999999</v>
      </c>
      <c r="G104" s="8">
        <f t="shared" si="8"/>
        <v>156090</v>
      </c>
      <c r="H104" s="7">
        <f t="shared" si="9"/>
        <v>158691.5</v>
      </c>
      <c r="I104" s="7">
        <f t="shared" si="10"/>
        <v>2384.3141340855277</v>
      </c>
      <c r="J104" s="7">
        <f t="shared" si="11"/>
        <v>1.5024838344117535</v>
      </c>
    </row>
    <row r="105" spans="1:10" ht="15.75" x14ac:dyDescent="0.25">
      <c r="A105" s="13">
        <v>97</v>
      </c>
      <c r="B105" s="1" t="s">
        <v>111</v>
      </c>
      <c r="C105" s="2" t="s">
        <v>10</v>
      </c>
      <c r="D105" s="6">
        <v>308160.59999999998</v>
      </c>
      <c r="E105" s="7">
        <f t="shared" si="6"/>
        <v>317405.41800000001</v>
      </c>
      <c r="F105" s="7">
        <f t="shared" si="7"/>
        <v>314323.81199999998</v>
      </c>
      <c r="G105" s="8">
        <f t="shared" si="8"/>
        <v>308160.59999999998</v>
      </c>
      <c r="H105" s="7">
        <f t="shared" si="9"/>
        <v>313296.60999999993</v>
      </c>
      <c r="I105" s="7">
        <f t="shared" si="10"/>
        <v>4707.2309190100414</v>
      </c>
      <c r="J105" s="7">
        <f t="shared" si="11"/>
        <v>1.5024838344117553</v>
      </c>
    </row>
    <row r="106" spans="1:10" ht="15.75" x14ac:dyDescent="0.25">
      <c r="A106" s="13">
        <v>98</v>
      </c>
      <c r="B106" s="1" t="s">
        <v>112</v>
      </c>
      <c r="C106" s="2" t="s">
        <v>10</v>
      </c>
      <c r="D106" s="6">
        <v>379500</v>
      </c>
      <c r="E106" s="7">
        <f t="shared" si="6"/>
        <v>390885</v>
      </c>
      <c r="F106" s="7">
        <f t="shared" si="7"/>
        <v>387090</v>
      </c>
      <c r="G106" s="8">
        <f t="shared" si="8"/>
        <v>379500</v>
      </c>
      <c r="H106" s="7">
        <f t="shared" si="9"/>
        <v>385825</v>
      </c>
      <c r="I106" s="7">
        <f t="shared" si="10"/>
        <v>5796.9582541191376</v>
      </c>
      <c r="J106" s="7">
        <f t="shared" si="11"/>
        <v>1.5024838344117508</v>
      </c>
    </row>
    <row r="107" spans="1:10" ht="15.75" x14ac:dyDescent="0.25">
      <c r="A107" s="13">
        <v>99</v>
      </c>
      <c r="B107" s="1" t="s">
        <v>113</v>
      </c>
      <c r="C107" s="2" t="s">
        <v>10</v>
      </c>
      <c r="D107" s="6">
        <v>94050</v>
      </c>
      <c r="E107" s="7">
        <f t="shared" si="6"/>
        <v>96871.5</v>
      </c>
      <c r="F107" s="7">
        <f t="shared" si="7"/>
        <v>95931</v>
      </c>
      <c r="G107" s="8">
        <f t="shared" si="8"/>
        <v>94050</v>
      </c>
      <c r="H107" s="7">
        <f t="shared" si="9"/>
        <v>95617.5</v>
      </c>
      <c r="I107" s="7">
        <f t="shared" si="10"/>
        <v>1436.6374803686558</v>
      </c>
      <c r="J107" s="7">
        <f t="shared" si="11"/>
        <v>1.5024838344117508</v>
      </c>
    </row>
    <row r="108" spans="1:10" ht="15.75" x14ac:dyDescent="0.25">
      <c r="A108" s="13">
        <v>100</v>
      </c>
      <c r="B108" s="1" t="s">
        <v>114</v>
      </c>
      <c r="C108" s="2" t="s">
        <v>10</v>
      </c>
      <c r="D108" s="6">
        <v>66000</v>
      </c>
      <c r="E108" s="7">
        <f t="shared" si="6"/>
        <v>67980</v>
      </c>
      <c r="F108" s="7">
        <f t="shared" si="7"/>
        <v>67320</v>
      </c>
      <c r="G108" s="8">
        <f t="shared" si="8"/>
        <v>66000</v>
      </c>
      <c r="H108" s="7">
        <f t="shared" si="9"/>
        <v>67100</v>
      </c>
      <c r="I108" s="7">
        <f t="shared" si="10"/>
        <v>1008.1666528902848</v>
      </c>
      <c r="J108" s="7">
        <f t="shared" si="11"/>
        <v>1.5024838344117508</v>
      </c>
    </row>
    <row r="109" spans="1:10" ht="15.75" x14ac:dyDescent="0.25">
      <c r="A109" s="13">
        <v>101</v>
      </c>
      <c r="B109" s="1" t="s">
        <v>115</v>
      </c>
      <c r="C109" s="2" t="s">
        <v>10</v>
      </c>
      <c r="D109" s="6">
        <v>369600</v>
      </c>
      <c r="E109" s="7">
        <f t="shared" si="6"/>
        <v>380688</v>
      </c>
      <c r="F109" s="7">
        <f t="shared" si="7"/>
        <v>376992</v>
      </c>
      <c r="G109" s="8">
        <f t="shared" si="8"/>
        <v>369600</v>
      </c>
      <c r="H109" s="7">
        <f t="shared" si="9"/>
        <v>375760</v>
      </c>
      <c r="I109" s="7">
        <f t="shared" si="10"/>
        <v>5645.7332561855947</v>
      </c>
      <c r="J109" s="7">
        <f t="shared" si="11"/>
        <v>1.5024838344117508</v>
      </c>
    </row>
    <row r="110" spans="1:10" ht="15.75" x14ac:dyDescent="0.25">
      <c r="A110" s="13">
        <v>102</v>
      </c>
      <c r="B110" s="1" t="s">
        <v>116</v>
      </c>
      <c r="C110" s="2" t="s">
        <v>10</v>
      </c>
      <c r="D110" s="6">
        <v>320100</v>
      </c>
      <c r="E110" s="7">
        <f t="shared" si="6"/>
        <v>329703</v>
      </c>
      <c r="F110" s="7">
        <f t="shared" si="7"/>
        <v>326502</v>
      </c>
      <c r="G110" s="8">
        <f t="shared" si="8"/>
        <v>320100</v>
      </c>
      <c r="H110" s="7">
        <f t="shared" si="9"/>
        <v>325435</v>
      </c>
      <c r="I110" s="7">
        <f t="shared" si="10"/>
        <v>4889.608266517881</v>
      </c>
      <c r="J110" s="7">
        <f t="shared" si="11"/>
        <v>1.5024838344117508</v>
      </c>
    </row>
    <row r="111" spans="1:10" ht="15.75" x14ac:dyDescent="0.25">
      <c r="A111" s="13">
        <v>103</v>
      </c>
      <c r="B111" s="1" t="s">
        <v>117</v>
      </c>
      <c r="C111" s="2" t="s">
        <v>10</v>
      </c>
      <c r="D111" s="6">
        <v>240900</v>
      </c>
      <c r="E111" s="7">
        <f t="shared" si="6"/>
        <v>248127</v>
      </c>
      <c r="F111" s="7">
        <f t="shared" si="7"/>
        <v>245718</v>
      </c>
      <c r="G111" s="8">
        <f t="shared" si="8"/>
        <v>240900</v>
      </c>
      <c r="H111" s="7">
        <f t="shared" si="9"/>
        <v>244915</v>
      </c>
      <c r="I111" s="7">
        <f t="shared" si="10"/>
        <v>3679.8082830495396</v>
      </c>
      <c r="J111" s="7">
        <f t="shared" si="11"/>
        <v>1.5024838344117508</v>
      </c>
    </row>
    <row r="112" spans="1:10" ht="15.75" x14ac:dyDescent="0.25">
      <c r="A112" s="13">
        <v>104</v>
      </c>
      <c r="B112" s="1" t="s">
        <v>118</v>
      </c>
      <c r="C112" s="2" t="s">
        <v>10</v>
      </c>
      <c r="D112" s="6">
        <v>189750</v>
      </c>
      <c r="E112" s="7">
        <f t="shared" si="6"/>
        <v>195442.5</v>
      </c>
      <c r="F112" s="7">
        <f t="shared" si="7"/>
        <v>193545</v>
      </c>
      <c r="G112" s="8">
        <f t="shared" si="8"/>
        <v>189750</v>
      </c>
      <c r="H112" s="7">
        <f t="shared" si="9"/>
        <v>192912.5</v>
      </c>
      <c r="I112" s="7">
        <f t="shared" si="10"/>
        <v>2898.4791270595688</v>
      </c>
      <c r="J112" s="7">
        <f t="shared" si="11"/>
        <v>1.5024838344117508</v>
      </c>
    </row>
    <row r="113" spans="1:10" ht="15.75" x14ac:dyDescent="0.25">
      <c r="A113" s="13">
        <v>105</v>
      </c>
      <c r="B113" s="1" t="s">
        <v>119</v>
      </c>
      <c r="C113" s="2" t="s">
        <v>10</v>
      </c>
      <c r="D113" s="6">
        <v>176550</v>
      </c>
      <c r="E113" s="7">
        <f t="shared" si="6"/>
        <v>181846.5</v>
      </c>
      <c r="F113" s="7">
        <f t="shared" si="7"/>
        <v>180081</v>
      </c>
      <c r="G113" s="8">
        <f t="shared" si="8"/>
        <v>176550</v>
      </c>
      <c r="H113" s="7">
        <f t="shared" si="9"/>
        <v>179492.5</v>
      </c>
      <c r="I113" s="7">
        <f t="shared" si="10"/>
        <v>2696.845796481512</v>
      </c>
      <c r="J113" s="7">
        <f t="shared" si="11"/>
        <v>1.502483834411751</v>
      </c>
    </row>
    <row r="114" spans="1:10" ht="15.75" x14ac:dyDescent="0.25">
      <c r="A114" s="13">
        <v>106</v>
      </c>
      <c r="B114" s="1" t="s">
        <v>120</v>
      </c>
      <c r="C114" s="2" t="s">
        <v>10</v>
      </c>
      <c r="D114" s="6">
        <v>264330</v>
      </c>
      <c r="E114" s="7">
        <f t="shared" si="6"/>
        <v>272259.90000000002</v>
      </c>
      <c r="F114" s="7">
        <f t="shared" si="7"/>
        <v>269616.59999999998</v>
      </c>
      <c r="G114" s="8">
        <f t="shared" si="8"/>
        <v>264330</v>
      </c>
      <c r="H114" s="7">
        <f t="shared" si="9"/>
        <v>268735.5</v>
      </c>
      <c r="I114" s="7">
        <f t="shared" si="10"/>
        <v>4037.7074448255985</v>
      </c>
      <c r="J114" s="7">
        <f t="shared" si="11"/>
        <v>1.5024838344117537</v>
      </c>
    </row>
    <row r="115" spans="1:10" ht="15.75" x14ac:dyDescent="0.25">
      <c r="A115" s="13">
        <v>107</v>
      </c>
      <c r="B115" s="1" t="s">
        <v>121</v>
      </c>
      <c r="C115" s="2" t="s">
        <v>10</v>
      </c>
      <c r="D115" s="6">
        <v>202950</v>
      </c>
      <c r="E115" s="7">
        <f t="shared" si="6"/>
        <v>209038.5</v>
      </c>
      <c r="F115" s="7">
        <f t="shared" si="7"/>
        <v>207009</v>
      </c>
      <c r="G115" s="8">
        <f t="shared" si="8"/>
        <v>202950</v>
      </c>
      <c r="H115" s="7">
        <f t="shared" si="9"/>
        <v>206332.5</v>
      </c>
      <c r="I115" s="7">
        <f t="shared" si="10"/>
        <v>3100.1124576376255</v>
      </c>
      <c r="J115" s="7">
        <f t="shared" si="11"/>
        <v>1.5024838344117508</v>
      </c>
    </row>
    <row r="116" spans="1:10" ht="15.75" x14ac:dyDescent="0.25">
      <c r="A116" s="13">
        <v>108</v>
      </c>
      <c r="B116" s="1" t="s">
        <v>122</v>
      </c>
      <c r="C116" s="2" t="s">
        <v>10</v>
      </c>
      <c r="D116" s="6">
        <v>394109.1</v>
      </c>
      <c r="E116" s="7">
        <f t="shared" si="6"/>
        <v>405932.37299999996</v>
      </c>
      <c r="F116" s="7">
        <f t="shared" si="7"/>
        <v>401991.28200000001</v>
      </c>
      <c r="G116" s="8">
        <f t="shared" si="8"/>
        <v>394109.1</v>
      </c>
      <c r="H116" s="7">
        <f t="shared" si="9"/>
        <v>400677.58499999996</v>
      </c>
      <c r="I116" s="7">
        <f t="shared" si="10"/>
        <v>6020.1159427363991</v>
      </c>
      <c r="J116" s="7">
        <f t="shared" si="11"/>
        <v>1.5024838344117502</v>
      </c>
    </row>
    <row r="117" spans="1:10" ht="15.75" x14ac:dyDescent="0.25">
      <c r="A117" s="13">
        <v>109</v>
      </c>
      <c r="B117" s="1" t="s">
        <v>123</v>
      </c>
      <c r="C117" s="2" t="s">
        <v>10</v>
      </c>
      <c r="D117" s="6">
        <v>366857.69999999995</v>
      </c>
      <c r="E117" s="7">
        <f t="shared" si="6"/>
        <v>377863.43099999998</v>
      </c>
      <c r="F117" s="7">
        <f t="shared" si="7"/>
        <v>374194.85399999993</v>
      </c>
      <c r="G117" s="8">
        <f t="shared" si="8"/>
        <v>366857.69999999995</v>
      </c>
      <c r="H117" s="7">
        <f t="shared" si="9"/>
        <v>372971.99499999994</v>
      </c>
      <c r="I117" s="7">
        <f t="shared" si="10"/>
        <v>5603.8439317580142</v>
      </c>
      <c r="J117" s="7">
        <f t="shared" si="11"/>
        <v>1.5024838344117539</v>
      </c>
    </row>
    <row r="118" spans="1:10" ht="15.75" x14ac:dyDescent="0.25">
      <c r="A118" s="13">
        <v>110</v>
      </c>
      <c r="B118" s="1" t="s">
        <v>124</v>
      </c>
      <c r="C118" s="2" t="s">
        <v>10</v>
      </c>
      <c r="D118" s="6">
        <v>562650</v>
      </c>
      <c r="E118" s="7">
        <f t="shared" si="6"/>
        <v>579529.5</v>
      </c>
      <c r="F118" s="7">
        <f t="shared" si="7"/>
        <v>573903</v>
      </c>
      <c r="G118" s="8">
        <f t="shared" si="8"/>
        <v>562650</v>
      </c>
      <c r="H118" s="7">
        <f t="shared" si="9"/>
        <v>572027.5</v>
      </c>
      <c r="I118" s="7">
        <f t="shared" si="10"/>
        <v>8594.6207158896777</v>
      </c>
      <c r="J118" s="7">
        <f t="shared" si="11"/>
        <v>1.5024838344117508</v>
      </c>
    </row>
    <row r="119" spans="1:10" ht="15.75" x14ac:dyDescent="0.25">
      <c r="A119" s="13">
        <v>111</v>
      </c>
      <c r="B119" s="1" t="s">
        <v>125</v>
      </c>
      <c r="C119" s="2" t="s">
        <v>10</v>
      </c>
      <c r="D119" s="6">
        <v>1072500</v>
      </c>
      <c r="E119" s="7">
        <f t="shared" si="6"/>
        <v>1104675</v>
      </c>
      <c r="F119" s="7">
        <f t="shared" si="7"/>
        <v>1093950</v>
      </c>
      <c r="G119" s="8">
        <f t="shared" si="8"/>
        <v>1072500</v>
      </c>
      <c r="H119" s="7">
        <f t="shared" si="9"/>
        <v>1090375</v>
      </c>
      <c r="I119" s="7">
        <f t="shared" si="10"/>
        <v>16382.708109467128</v>
      </c>
      <c r="J119" s="7">
        <f t="shared" si="11"/>
        <v>1.5024838344117508</v>
      </c>
    </row>
    <row r="120" spans="1:10" ht="15.75" x14ac:dyDescent="0.25">
      <c r="A120" s="13">
        <v>112</v>
      </c>
      <c r="B120" s="1" t="s">
        <v>126</v>
      </c>
      <c r="C120" s="2" t="s">
        <v>10</v>
      </c>
      <c r="D120" s="6">
        <v>349800</v>
      </c>
      <c r="E120" s="7">
        <f t="shared" si="6"/>
        <v>360294</v>
      </c>
      <c r="F120" s="7">
        <f t="shared" si="7"/>
        <v>356796</v>
      </c>
      <c r="G120" s="8">
        <f t="shared" si="8"/>
        <v>349800</v>
      </c>
      <c r="H120" s="7">
        <f t="shared" si="9"/>
        <v>355630</v>
      </c>
      <c r="I120" s="7">
        <f t="shared" si="10"/>
        <v>5343.2832603185097</v>
      </c>
      <c r="J120" s="7">
        <f t="shared" si="11"/>
        <v>1.5024838344117508</v>
      </c>
    </row>
    <row r="121" spans="1:10" ht="15.75" x14ac:dyDescent="0.25">
      <c r="A121" s="13">
        <v>113</v>
      </c>
      <c r="B121" s="1" t="s">
        <v>127</v>
      </c>
      <c r="C121" s="2" t="s">
        <v>10</v>
      </c>
      <c r="D121" s="6">
        <v>34650</v>
      </c>
      <c r="E121" s="7">
        <f t="shared" si="6"/>
        <v>35689.5</v>
      </c>
      <c r="F121" s="7">
        <f t="shared" si="7"/>
        <v>35343</v>
      </c>
      <c r="G121" s="8">
        <f t="shared" si="8"/>
        <v>34650</v>
      </c>
      <c r="H121" s="7">
        <f t="shared" si="9"/>
        <v>35227.5</v>
      </c>
      <c r="I121" s="7">
        <f t="shared" si="10"/>
        <v>529.2874927673995</v>
      </c>
      <c r="J121" s="7">
        <f t="shared" si="11"/>
        <v>1.5024838344117508</v>
      </c>
    </row>
    <row r="122" spans="1:10" ht="15.75" x14ac:dyDescent="0.25">
      <c r="A122" s="13">
        <v>114</v>
      </c>
      <c r="B122" s="1" t="s">
        <v>128</v>
      </c>
      <c r="C122" s="2" t="s">
        <v>10</v>
      </c>
      <c r="D122" s="6">
        <v>138357.44999999998</v>
      </c>
      <c r="E122" s="7">
        <f t="shared" si="6"/>
        <v>142508.17349999998</v>
      </c>
      <c r="F122" s="7">
        <f t="shared" si="7"/>
        <v>141124.59899999999</v>
      </c>
      <c r="G122" s="8">
        <f t="shared" si="8"/>
        <v>138357.44999999998</v>
      </c>
      <c r="H122" s="7">
        <f t="shared" si="9"/>
        <v>140663.4075</v>
      </c>
      <c r="I122" s="7">
        <f t="shared" si="10"/>
        <v>2113.4449586202236</v>
      </c>
      <c r="J122" s="7">
        <f t="shared" si="11"/>
        <v>1.502483834411749</v>
      </c>
    </row>
    <row r="123" spans="1:10" ht="15.75" x14ac:dyDescent="0.25">
      <c r="A123" s="13">
        <v>115</v>
      </c>
      <c r="B123" s="1" t="s">
        <v>129</v>
      </c>
      <c r="C123" s="2" t="s">
        <v>10</v>
      </c>
      <c r="D123" s="6">
        <v>247500</v>
      </c>
      <c r="E123" s="7">
        <f t="shared" si="6"/>
        <v>254925</v>
      </c>
      <c r="F123" s="7">
        <f t="shared" si="7"/>
        <v>252450</v>
      </c>
      <c r="G123" s="8">
        <f t="shared" si="8"/>
        <v>247500</v>
      </c>
      <c r="H123" s="7">
        <f t="shared" si="9"/>
        <v>251625</v>
      </c>
      <c r="I123" s="7">
        <f t="shared" si="10"/>
        <v>3780.6249483385682</v>
      </c>
      <c r="J123" s="7">
        <f t="shared" si="11"/>
        <v>1.5024838344117508</v>
      </c>
    </row>
    <row r="124" spans="1:10" ht="15.75" x14ac:dyDescent="0.25">
      <c r="A124" s="13">
        <v>116</v>
      </c>
      <c r="B124" s="1" t="s">
        <v>130</v>
      </c>
      <c r="C124" s="2" t="s">
        <v>10</v>
      </c>
      <c r="D124" s="6">
        <v>169950</v>
      </c>
      <c r="E124" s="7">
        <f t="shared" si="6"/>
        <v>175048.5</v>
      </c>
      <c r="F124" s="7">
        <f t="shared" si="7"/>
        <v>173349</v>
      </c>
      <c r="G124" s="8">
        <f t="shared" si="8"/>
        <v>169950</v>
      </c>
      <c r="H124" s="7">
        <f t="shared" si="9"/>
        <v>172782.5</v>
      </c>
      <c r="I124" s="7">
        <f t="shared" si="10"/>
        <v>2596.0291311924834</v>
      </c>
      <c r="J124" s="7">
        <f t="shared" si="11"/>
        <v>1.5024838344117508</v>
      </c>
    </row>
    <row r="125" spans="1:10" ht="15.75" x14ac:dyDescent="0.25">
      <c r="A125" s="13">
        <v>117</v>
      </c>
      <c r="B125" s="1" t="s">
        <v>131</v>
      </c>
      <c r="C125" s="2" t="s">
        <v>10</v>
      </c>
      <c r="D125" s="6">
        <v>216471.75</v>
      </c>
      <c r="E125" s="7">
        <f t="shared" si="6"/>
        <v>222965.9025</v>
      </c>
      <c r="F125" s="7">
        <f t="shared" si="7"/>
        <v>220801.185</v>
      </c>
      <c r="G125" s="8">
        <f t="shared" si="8"/>
        <v>216471.75</v>
      </c>
      <c r="H125" s="7">
        <f t="shared" si="9"/>
        <v>220079.61249999996</v>
      </c>
      <c r="I125" s="7">
        <f t="shared" si="10"/>
        <v>3306.6606006485208</v>
      </c>
      <c r="J125" s="7">
        <f t="shared" si="11"/>
        <v>1.5024838344117504</v>
      </c>
    </row>
    <row r="126" spans="1:10" ht="15.75" x14ac:dyDescent="0.25">
      <c r="A126" s="13">
        <v>118</v>
      </c>
      <c r="B126" s="1" t="s">
        <v>132</v>
      </c>
      <c r="C126" s="2" t="s">
        <v>10</v>
      </c>
      <c r="D126" s="6">
        <v>168300</v>
      </c>
      <c r="E126" s="7">
        <f t="shared" si="6"/>
        <v>173349</v>
      </c>
      <c r="F126" s="7">
        <f t="shared" si="7"/>
        <v>171666</v>
      </c>
      <c r="G126" s="8">
        <f t="shared" si="8"/>
        <v>168300</v>
      </c>
      <c r="H126" s="7">
        <f t="shared" si="9"/>
        <v>171105</v>
      </c>
      <c r="I126" s="7">
        <f t="shared" si="10"/>
        <v>2570.8249648702263</v>
      </c>
      <c r="J126" s="7">
        <f t="shared" si="11"/>
        <v>1.5024838344117508</v>
      </c>
    </row>
    <row r="127" spans="1:10" ht="15.75" x14ac:dyDescent="0.25">
      <c r="A127" s="13">
        <v>119</v>
      </c>
      <c r="B127" s="1" t="s">
        <v>133</v>
      </c>
      <c r="C127" s="2" t="s">
        <v>10</v>
      </c>
      <c r="D127" s="6">
        <v>198529.65</v>
      </c>
      <c r="E127" s="7">
        <f t="shared" si="6"/>
        <v>204485.53950000001</v>
      </c>
      <c r="F127" s="7">
        <f t="shared" si="7"/>
        <v>202500.24299999999</v>
      </c>
      <c r="G127" s="8">
        <f t="shared" si="8"/>
        <v>198529.65</v>
      </c>
      <c r="H127" s="7">
        <f t="shared" si="9"/>
        <v>201838.47750000001</v>
      </c>
      <c r="I127" s="7">
        <f t="shared" si="10"/>
        <v>3032.590496060307</v>
      </c>
      <c r="J127" s="7">
        <f t="shared" si="11"/>
        <v>1.5024838344117548</v>
      </c>
    </row>
    <row r="128" spans="1:10" ht="15.75" x14ac:dyDescent="0.25">
      <c r="A128" s="13">
        <v>120</v>
      </c>
      <c r="B128" s="1" t="s">
        <v>134</v>
      </c>
      <c r="C128" s="2" t="s">
        <v>10</v>
      </c>
      <c r="D128" s="6">
        <v>220275</v>
      </c>
      <c r="E128" s="7">
        <f t="shared" si="6"/>
        <v>226883.25</v>
      </c>
      <c r="F128" s="7">
        <f t="shared" si="7"/>
        <v>224680.5</v>
      </c>
      <c r="G128" s="8">
        <f t="shared" si="8"/>
        <v>220275</v>
      </c>
      <c r="H128" s="7">
        <f t="shared" si="9"/>
        <v>223946.25</v>
      </c>
      <c r="I128" s="7">
        <f t="shared" si="10"/>
        <v>3364.7562040213256</v>
      </c>
      <c r="J128" s="7">
        <f t="shared" si="11"/>
        <v>1.5024838344117508</v>
      </c>
    </row>
    <row r="129" spans="1:10" ht="15.75" x14ac:dyDescent="0.25">
      <c r="A129" s="13">
        <v>121</v>
      </c>
      <c r="B129" s="1" t="s">
        <v>135</v>
      </c>
      <c r="C129" s="2" t="s">
        <v>10</v>
      </c>
      <c r="D129" s="6">
        <v>331650</v>
      </c>
      <c r="E129" s="7">
        <f t="shared" si="6"/>
        <v>341599.5</v>
      </c>
      <c r="F129" s="7">
        <f t="shared" si="7"/>
        <v>338283</v>
      </c>
      <c r="G129" s="8">
        <f t="shared" si="8"/>
        <v>331650</v>
      </c>
      <c r="H129" s="7">
        <f t="shared" si="9"/>
        <v>337177.5</v>
      </c>
      <c r="I129" s="7">
        <f t="shared" si="10"/>
        <v>5066.0374307736811</v>
      </c>
      <c r="J129" s="7">
        <f t="shared" si="11"/>
        <v>1.5024838344117508</v>
      </c>
    </row>
    <row r="130" spans="1:10" ht="15.75" x14ac:dyDescent="0.25">
      <c r="A130" s="13">
        <v>122</v>
      </c>
      <c r="B130" s="1" t="s">
        <v>136</v>
      </c>
      <c r="C130" s="2" t="s">
        <v>10</v>
      </c>
      <c r="D130" s="6">
        <v>50325</v>
      </c>
      <c r="E130" s="7">
        <f t="shared" si="6"/>
        <v>51834.75</v>
      </c>
      <c r="F130" s="7">
        <f t="shared" si="7"/>
        <v>51331.5</v>
      </c>
      <c r="G130" s="8">
        <f t="shared" si="8"/>
        <v>50325</v>
      </c>
      <c r="H130" s="7">
        <f t="shared" si="9"/>
        <v>51163.75</v>
      </c>
      <c r="I130" s="7">
        <f t="shared" si="10"/>
        <v>768.72707282884221</v>
      </c>
      <c r="J130" s="7">
        <f t="shared" si="11"/>
        <v>1.502483834411751</v>
      </c>
    </row>
    <row r="131" spans="1:10" ht="15.75" x14ac:dyDescent="0.25">
      <c r="A131" s="13">
        <v>123</v>
      </c>
      <c r="B131" s="1" t="s">
        <v>137</v>
      </c>
      <c r="C131" s="2" t="s">
        <v>10</v>
      </c>
      <c r="D131" s="6">
        <v>247500</v>
      </c>
      <c r="E131" s="7">
        <f t="shared" si="6"/>
        <v>254925</v>
      </c>
      <c r="F131" s="7">
        <f t="shared" si="7"/>
        <v>252450</v>
      </c>
      <c r="G131" s="8">
        <f t="shared" si="8"/>
        <v>247500</v>
      </c>
      <c r="H131" s="7">
        <f t="shared" si="9"/>
        <v>251625</v>
      </c>
      <c r="I131" s="7">
        <f t="shared" si="10"/>
        <v>3780.6249483385682</v>
      </c>
      <c r="J131" s="7">
        <f t="shared" si="11"/>
        <v>1.5024838344117508</v>
      </c>
    </row>
    <row r="132" spans="1:10" ht="15.75" x14ac:dyDescent="0.25">
      <c r="A132" s="13">
        <v>124</v>
      </c>
      <c r="B132" s="1" t="s">
        <v>138</v>
      </c>
      <c r="C132" s="2" t="s">
        <v>10</v>
      </c>
      <c r="D132" s="6">
        <v>577500</v>
      </c>
      <c r="E132" s="7">
        <f t="shared" si="6"/>
        <v>594825</v>
      </c>
      <c r="F132" s="7">
        <f t="shared" si="7"/>
        <v>589050</v>
      </c>
      <c r="G132" s="8">
        <f t="shared" si="8"/>
        <v>577500</v>
      </c>
      <c r="H132" s="7">
        <f t="shared" si="9"/>
        <v>587125</v>
      </c>
      <c r="I132" s="7">
        <f t="shared" si="10"/>
        <v>8821.4582127899921</v>
      </c>
      <c r="J132" s="7">
        <f t="shared" si="11"/>
        <v>1.5024838344117508</v>
      </c>
    </row>
    <row r="133" spans="1:10" ht="15.75" x14ac:dyDescent="0.25">
      <c r="A133" s="13">
        <v>125</v>
      </c>
      <c r="B133" s="1" t="s">
        <v>139</v>
      </c>
      <c r="C133" s="2" t="s">
        <v>10</v>
      </c>
      <c r="D133" s="6">
        <v>478500</v>
      </c>
      <c r="E133" s="7">
        <f t="shared" si="6"/>
        <v>492855</v>
      </c>
      <c r="F133" s="7">
        <f t="shared" si="7"/>
        <v>488070</v>
      </c>
      <c r="G133" s="8">
        <f t="shared" si="8"/>
        <v>478500</v>
      </c>
      <c r="H133" s="7">
        <f t="shared" si="9"/>
        <v>486475</v>
      </c>
      <c r="I133" s="7">
        <f t="shared" si="10"/>
        <v>7309.2082334545648</v>
      </c>
      <c r="J133" s="7">
        <f t="shared" si="11"/>
        <v>1.5024838344117508</v>
      </c>
    </row>
    <row r="134" spans="1:10" ht="15.75" x14ac:dyDescent="0.25">
      <c r="A134" s="13">
        <v>126</v>
      </c>
      <c r="B134" s="1" t="s">
        <v>140</v>
      </c>
      <c r="C134" s="2" t="s">
        <v>10</v>
      </c>
      <c r="D134" s="6">
        <v>990000</v>
      </c>
      <c r="E134" s="7">
        <f t="shared" si="6"/>
        <v>1019700</v>
      </c>
      <c r="F134" s="7">
        <f t="shared" si="7"/>
        <v>1009800</v>
      </c>
      <c r="G134" s="8">
        <f t="shared" si="8"/>
        <v>990000</v>
      </c>
      <c r="H134" s="7">
        <f t="shared" si="9"/>
        <v>1006500</v>
      </c>
      <c r="I134" s="7">
        <f t="shared" si="10"/>
        <v>15122.499793354273</v>
      </c>
      <c r="J134" s="7">
        <f t="shared" si="11"/>
        <v>1.5024838344117508</v>
      </c>
    </row>
    <row r="135" spans="1:10" ht="15.75" x14ac:dyDescent="0.25">
      <c r="A135" s="13">
        <v>127</v>
      </c>
      <c r="B135" s="1" t="s">
        <v>141</v>
      </c>
      <c r="C135" s="2" t="s">
        <v>10</v>
      </c>
      <c r="D135" s="6">
        <v>643500</v>
      </c>
      <c r="E135" s="7">
        <f t="shared" si="6"/>
        <v>662805</v>
      </c>
      <c r="F135" s="7">
        <f t="shared" si="7"/>
        <v>656370</v>
      </c>
      <c r="G135" s="8">
        <f t="shared" si="8"/>
        <v>643500</v>
      </c>
      <c r="H135" s="7">
        <f t="shared" si="9"/>
        <v>654225</v>
      </c>
      <c r="I135" s="7">
        <f t="shared" si="10"/>
        <v>9829.6248656802763</v>
      </c>
      <c r="J135" s="7">
        <f t="shared" si="11"/>
        <v>1.5024838344117508</v>
      </c>
    </row>
    <row r="136" spans="1:10" ht="15.75" x14ac:dyDescent="0.25">
      <c r="A136" s="13">
        <v>128</v>
      </c>
      <c r="B136" s="1" t="s">
        <v>142</v>
      </c>
      <c r="C136" s="2" t="s">
        <v>10</v>
      </c>
      <c r="D136" s="6">
        <v>227700</v>
      </c>
      <c r="E136" s="7">
        <f t="shared" si="6"/>
        <v>234531</v>
      </c>
      <c r="F136" s="7">
        <f t="shared" si="7"/>
        <v>232254</v>
      </c>
      <c r="G136" s="8">
        <f t="shared" si="8"/>
        <v>227700</v>
      </c>
      <c r="H136" s="7">
        <f t="shared" si="9"/>
        <v>231495</v>
      </c>
      <c r="I136" s="7">
        <f t="shared" si="10"/>
        <v>3478.1749524714824</v>
      </c>
      <c r="J136" s="7">
        <f t="shared" si="11"/>
        <v>1.5024838344117508</v>
      </c>
    </row>
    <row r="137" spans="1:10" ht="15.75" x14ac:dyDescent="0.25">
      <c r="A137" s="13">
        <v>129</v>
      </c>
      <c r="B137" s="1" t="s">
        <v>143</v>
      </c>
      <c r="C137" s="2" t="s">
        <v>10</v>
      </c>
      <c r="D137" s="6">
        <v>478500</v>
      </c>
      <c r="E137" s="7">
        <f t="shared" ref="E137:E200" si="12">D137*1.03</f>
        <v>492855</v>
      </c>
      <c r="F137" s="7">
        <f t="shared" ref="F137:F200" si="13">D137*1.02</f>
        <v>488070</v>
      </c>
      <c r="G137" s="8">
        <f t="shared" ref="G137:G200" si="14">MIN(D137:F137)</f>
        <v>478500</v>
      </c>
      <c r="H137" s="7">
        <f t="shared" ref="H137:H200" si="15">AVERAGE(D137:F137)</f>
        <v>486475</v>
      </c>
      <c r="I137" s="7">
        <f t="shared" ref="I137:I200" si="16">STDEV(D137:F137)</f>
        <v>7309.2082334545648</v>
      </c>
      <c r="J137" s="7">
        <f t="shared" ref="J137:J200" si="17">I137/H137%</f>
        <v>1.5024838344117508</v>
      </c>
    </row>
    <row r="138" spans="1:10" ht="15.75" x14ac:dyDescent="0.25">
      <c r="A138" s="13">
        <v>130</v>
      </c>
      <c r="B138" s="1" t="s">
        <v>144</v>
      </c>
      <c r="C138" s="2" t="s">
        <v>10</v>
      </c>
      <c r="D138" s="6">
        <v>39600</v>
      </c>
      <c r="E138" s="7">
        <f t="shared" si="12"/>
        <v>40788</v>
      </c>
      <c r="F138" s="7">
        <f t="shared" si="13"/>
        <v>40392</v>
      </c>
      <c r="G138" s="8">
        <f t="shared" si="14"/>
        <v>39600</v>
      </c>
      <c r="H138" s="7">
        <f t="shared" si="15"/>
        <v>40260</v>
      </c>
      <c r="I138" s="7">
        <f t="shared" si="16"/>
        <v>604.89999173417084</v>
      </c>
      <c r="J138" s="7">
        <f t="shared" si="17"/>
        <v>1.5024838344117506</v>
      </c>
    </row>
    <row r="139" spans="1:10" ht="15.75" x14ac:dyDescent="0.25">
      <c r="A139" s="13">
        <v>131</v>
      </c>
      <c r="B139" s="1" t="s">
        <v>145</v>
      </c>
      <c r="C139" s="2" t="s">
        <v>10</v>
      </c>
      <c r="D139" s="6">
        <v>95700</v>
      </c>
      <c r="E139" s="7">
        <f t="shared" si="12"/>
        <v>98571</v>
      </c>
      <c r="F139" s="7">
        <f t="shared" si="13"/>
        <v>97614</v>
      </c>
      <c r="G139" s="8">
        <f t="shared" si="14"/>
        <v>95700</v>
      </c>
      <c r="H139" s="7">
        <f t="shared" si="15"/>
        <v>97295</v>
      </c>
      <c r="I139" s="7">
        <f t="shared" si="16"/>
        <v>1461.841646690913</v>
      </c>
      <c r="J139" s="7">
        <f t="shared" si="17"/>
        <v>1.5024838344117508</v>
      </c>
    </row>
    <row r="140" spans="1:10" ht="15.75" x14ac:dyDescent="0.25">
      <c r="A140" s="13">
        <v>132</v>
      </c>
      <c r="B140" s="1" t="s">
        <v>146</v>
      </c>
      <c r="C140" s="2" t="s">
        <v>10</v>
      </c>
      <c r="D140" s="6">
        <v>59400</v>
      </c>
      <c r="E140" s="7">
        <f t="shared" si="12"/>
        <v>61182</v>
      </c>
      <c r="F140" s="7">
        <f t="shared" si="13"/>
        <v>60588</v>
      </c>
      <c r="G140" s="8">
        <f t="shared" si="14"/>
        <v>59400</v>
      </c>
      <c r="H140" s="7">
        <f t="shared" si="15"/>
        <v>60390</v>
      </c>
      <c r="I140" s="7">
        <f t="shared" si="16"/>
        <v>907.34998760125632</v>
      </c>
      <c r="J140" s="7">
        <f t="shared" si="17"/>
        <v>1.5024838344117508</v>
      </c>
    </row>
    <row r="141" spans="1:10" ht="15.75" x14ac:dyDescent="0.25">
      <c r="A141" s="13">
        <v>133</v>
      </c>
      <c r="B141" s="1" t="s">
        <v>147</v>
      </c>
      <c r="C141" s="2" t="s">
        <v>10</v>
      </c>
      <c r="D141" s="6">
        <v>51150</v>
      </c>
      <c r="E141" s="7">
        <f t="shared" si="12"/>
        <v>52684.5</v>
      </c>
      <c r="F141" s="7">
        <f t="shared" si="13"/>
        <v>52173</v>
      </c>
      <c r="G141" s="8">
        <f t="shared" si="14"/>
        <v>51150</v>
      </c>
      <c r="H141" s="7">
        <f t="shared" si="15"/>
        <v>52002.5</v>
      </c>
      <c r="I141" s="7">
        <f t="shared" si="16"/>
        <v>781.32915598997067</v>
      </c>
      <c r="J141" s="7">
        <f t="shared" si="17"/>
        <v>1.5024838344117508</v>
      </c>
    </row>
    <row r="142" spans="1:10" ht="15.75" x14ac:dyDescent="0.25">
      <c r="A142" s="13">
        <v>134</v>
      </c>
      <c r="B142" s="1" t="s">
        <v>148</v>
      </c>
      <c r="C142" s="2" t="s">
        <v>10</v>
      </c>
      <c r="D142" s="6">
        <v>76230</v>
      </c>
      <c r="E142" s="7">
        <f t="shared" si="12"/>
        <v>78516.900000000009</v>
      </c>
      <c r="F142" s="7">
        <f t="shared" si="13"/>
        <v>77754.600000000006</v>
      </c>
      <c r="G142" s="8">
        <f t="shared" si="14"/>
        <v>76230</v>
      </c>
      <c r="H142" s="7">
        <f t="shared" si="15"/>
        <v>77500.500000000015</v>
      </c>
      <c r="I142" s="7">
        <f t="shared" si="16"/>
        <v>1164.4324840882834</v>
      </c>
      <c r="J142" s="7">
        <f t="shared" si="17"/>
        <v>1.5024838344117564</v>
      </c>
    </row>
    <row r="143" spans="1:10" ht="15.75" x14ac:dyDescent="0.25">
      <c r="A143" s="13">
        <v>135</v>
      </c>
      <c r="B143" s="1" t="s">
        <v>149</v>
      </c>
      <c r="C143" s="2" t="s">
        <v>10</v>
      </c>
      <c r="D143" s="6">
        <v>32670</v>
      </c>
      <c r="E143" s="7">
        <f t="shared" si="12"/>
        <v>33650.1</v>
      </c>
      <c r="F143" s="7">
        <f t="shared" si="13"/>
        <v>33323.4</v>
      </c>
      <c r="G143" s="8">
        <f t="shared" si="14"/>
        <v>32670</v>
      </c>
      <c r="H143" s="7">
        <f t="shared" si="15"/>
        <v>33214.5</v>
      </c>
      <c r="I143" s="7">
        <f t="shared" si="16"/>
        <v>499.04249318069049</v>
      </c>
      <c r="J143" s="7">
        <f t="shared" si="17"/>
        <v>1.5024838344117495</v>
      </c>
    </row>
    <row r="144" spans="1:10" ht="15.75" x14ac:dyDescent="0.25">
      <c r="A144" s="13">
        <v>136</v>
      </c>
      <c r="B144" s="1" t="s">
        <v>150</v>
      </c>
      <c r="C144" s="2" t="s">
        <v>10</v>
      </c>
      <c r="D144" s="6">
        <v>36300</v>
      </c>
      <c r="E144" s="7">
        <f t="shared" si="12"/>
        <v>37389</v>
      </c>
      <c r="F144" s="7">
        <f t="shared" si="13"/>
        <v>37026</v>
      </c>
      <c r="G144" s="8">
        <f t="shared" si="14"/>
        <v>36300</v>
      </c>
      <c r="H144" s="7">
        <f t="shared" si="15"/>
        <v>36905</v>
      </c>
      <c r="I144" s="7">
        <f t="shared" si="16"/>
        <v>554.49165908965665</v>
      </c>
      <c r="J144" s="7">
        <f t="shared" si="17"/>
        <v>1.5024838344117508</v>
      </c>
    </row>
    <row r="145" spans="1:10" ht="15.75" x14ac:dyDescent="0.25">
      <c r="A145" s="13">
        <v>137</v>
      </c>
      <c r="B145" s="1" t="s">
        <v>151</v>
      </c>
      <c r="C145" s="2" t="s">
        <v>10</v>
      </c>
      <c r="D145" s="6">
        <v>38115</v>
      </c>
      <c r="E145" s="7">
        <f t="shared" si="12"/>
        <v>39258.450000000004</v>
      </c>
      <c r="F145" s="7">
        <f t="shared" si="13"/>
        <v>38877.300000000003</v>
      </c>
      <c r="G145" s="8">
        <f t="shared" si="14"/>
        <v>38115</v>
      </c>
      <c r="H145" s="7">
        <f t="shared" si="15"/>
        <v>38750.250000000007</v>
      </c>
      <c r="I145" s="7">
        <f t="shared" si="16"/>
        <v>582.21624204414172</v>
      </c>
      <c r="J145" s="7">
        <f t="shared" si="17"/>
        <v>1.5024838344117564</v>
      </c>
    </row>
    <row r="146" spans="1:10" ht="15.75" x14ac:dyDescent="0.25">
      <c r="A146" s="13">
        <v>138</v>
      </c>
      <c r="B146" s="1" t="s">
        <v>152</v>
      </c>
      <c r="C146" s="2" t="s">
        <v>10</v>
      </c>
      <c r="D146" s="6">
        <v>39930</v>
      </c>
      <c r="E146" s="7">
        <f t="shared" si="12"/>
        <v>41127.9</v>
      </c>
      <c r="F146" s="7">
        <f t="shared" si="13"/>
        <v>40728.6</v>
      </c>
      <c r="G146" s="8">
        <f t="shared" si="14"/>
        <v>39930</v>
      </c>
      <c r="H146" s="7">
        <f t="shared" si="15"/>
        <v>40595.5</v>
      </c>
      <c r="I146" s="7">
        <f t="shared" si="16"/>
        <v>609.94082499862282</v>
      </c>
      <c r="J146" s="7">
        <f t="shared" si="17"/>
        <v>1.5024838344117522</v>
      </c>
    </row>
    <row r="147" spans="1:10" ht="15.75" x14ac:dyDescent="0.25">
      <c r="A147" s="13">
        <v>139</v>
      </c>
      <c r="B147" s="1" t="s">
        <v>153</v>
      </c>
      <c r="C147" s="2" t="s">
        <v>10</v>
      </c>
      <c r="D147" s="6">
        <v>36300</v>
      </c>
      <c r="E147" s="7">
        <f t="shared" si="12"/>
        <v>37389</v>
      </c>
      <c r="F147" s="7">
        <f t="shared" si="13"/>
        <v>37026</v>
      </c>
      <c r="G147" s="8">
        <f t="shared" si="14"/>
        <v>36300</v>
      </c>
      <c r="H147" s="7">
        <f t="shared" si="15"/>
        <v>36905</v>
      </c>
      <c r="I147" s="7">
        <f t="shared" si="16"/>
        <v>554.49165908965665</v>
      </c>
      <c r="J147" s="7">
        <f t="shared" si="17"/>
        <v>1.5024838344117508</v>
      </c>
    </row>
    <row r="148" spans="1:10" ht="15.75" x14ac:dyDescent="0.25">
      <c r="A148" s="13">
        <v>140</v>
      </c>
      <c r="B148" s="1" t="s">
        <v>154</v>
      </c>
      <c r="C148" s="2" t="s">
        <v>10</v>
      </c>
      <c r="D148" s="6">
        <v>99000</v>
      </c>
      <c r="E148" s="7">
        <f t="shared" si="12"/>
        <v>101970</v>
      </c>
      <c r="F148" s="7">
        <f t="shared" si="13"/>
        <v>100980</v>
      </c>
      <c r="G148" s="8">
        <f t="shared" si="14"/>
        <v>99000</v>
      </c>
      <c r="H148" s="7">
        <f t="shared" si="15"/>
        <v>100650</v>
      </c>
      <c r="I148" s="7">
        <f t="shared" si="16"/>
        <v>1512.2499793354273</v>
      </c>
      <c r="J148" s="7">
        <f t="shared" si="17"/>
        <v>1.5024838344117508</v>
      </c>
    </row>
    <row r="149" spans="1:10" ht="15.75" x14ac:dyDescent="0.25">
      <c r="A149" s="13">
        <v>141</v>
      </c>
      <c r="B149" s="1" t="s">
        <v>155</v>
      </c>
      <c r="C149" s="2" t="s">
        <v>10</v>
      </c>
      <c r="D149" s="6">
        <v>63525</v>
      </c>
      <c r="E149" s="7">
        <f t="shared" si="12"/>
        <v>65430.75</v>
      </c>
      <c r="F149" s="7">
        <f t="shared" si="13"/>
        <v>64795.5</v>
      </c>
      <c r="G149" s="8">
        <f t="shared" si="14"/>
        <v>63525</v>
      </c>
      <c r="H149" s="7">
        <f t="shared" si="15"/>
        <v>64583.75</v>
      </c>
      <c r="I149" s="7">
        <f t="shared" si="16"/>
        <v>970.36040340689908</v>
      </c>
      <c r="J149" s="7">
        <f t="shared" si="17"/>
        <v>1.5024838344117508</v>
      </c>
    </row>
    <row r="150" spans="1:10" ht="15.75" x14ac:dyDescent="0.25">
      <c r="A150" s="13">
        <v>142</v>
      </c>
      <c r="B150" s="1" t="s">
        <v>156</v>
      </c>
      <c r="C150" s="2" t="s">
        <v>10</v>
      </c>
      <c r="D150" s="6">
        <v>68970</v>
      </c>
      <c r="E150" s="7">
        <f t="shared" si="12"/>
        <v>71039.100000000006</v>
      </c>
      <c r="F150" s="7">
        <f t="shared" si="13"/>
        <v>70349.399999999994</v>
      </c>
      <c r="G150" s="8">
        <f t="shared" si="14"/>
        <v>68970</v>
      </c>
      <c r="H150" s="7">
        <f t="shared" si="15"/>
        <v>70119.5</v>
      </c>
      <c r="I150" s="7">
        <f t="shared" si="16"/>
        <v>1053.5341522703495</v>
      </c>
      <c r="J150" s="7">
        <f t="shared" si="17"/>
        <v>1.5024838344117535</v>
      </c>
    </row>
    <row r="151" spans="1:10" ht="15.75" x14ac:dyDescent="0.25">
      <c r="A151" s="13">
        <v>143</v>
      </c>
      <c r="B151" s="1" t="s">
        <v>157</v>
      </c>
      <c r="C151" s="2" t="s">
        <v>10</v>
      </c>
      <c r="D151" s="6">
        <v>90750</v>
      </c>
      <c r="E151" s="7">
        <f t="shared" si="12"/>
        <v>93472.5</v>
      </c>
      <c r="F151" s="7">
        <f t="shared" si="13"/>
        <v>92565</v>
      </c>
      <c r="G151" s="8">
        <f t="shared" si="14"/>
        <v>90750</v>
      </c>
      <c r="H151" s="7">
        <f t="shared" si="15"/>
        <v>92262.5</v>
      </c>
      <c r="I151" s="7">
        <f t="shared" si="16"/>
        <v>1386.2291477241415</v>
      </c>
      <c r="J151" s="7">
        <f t="shared" si="17"/>
        <v>1.5024838344117508</v>
      </c>
    </row>
    <row r="152" spans="1:10" ht="15.75" x14ac:dyDescent="0.25">
      <c r="A152" s="13">
        <v>144</v>
      </c>
      <c r="B152" s="1" t="s">
        <v>158</v>
      </c>
      <c r="C152" s="2" t="s">
        <v>10</v>
      </c>
      <c r="D152" s="6">
        <v>342639</v>
      </c>
      <c r="E152" s="7">
        <f t="shared" si="12"/>
        <v>352918.17</v>
      </c>
      <c r="F152" s="7">
        <f t="shared" si="13"/>
        <v>349491.78</v>
      </c>
      <c r="G152" s="8">
        <f t="shared" si="14"/>
        <v>342639</v>
      </c>
      <c r="H152" s="7">
        <f t="shared" si="15"/>
        <v>348349.64999999997</v>
      </c>
      <c r="I152" s="7">
        <f t="shared" si="16"/>
        <v>5233.8971784799096</v>
      </c>
      <c r="J152" s="7">
        <f t="shared" si="17"/>
        <v>1.5024838344117497</v>
      </c>
    </row>
    <row r="153" spans="1:10" ht="15.75" x14ac:dyDescent="0.25">
      <c r="A153" s="13">
        <v>145</v>
      </c>
      <c r="B153" s="1" t="s">
        <v>159</v>
      </c>
      <c r="C153" s="2" t="s">
        <v>10</v>
      </c>
      <c r="D153" s="6">
        <v>250800</v>
      </c>
      <c r="E153" s="7">
        <f t="shared" si="12"/>
        <v>258324</v>
      </c>
      <c r="F153" s="7">
        <f t="shared" si="13"/>
        <v>255816</v>
      </c>
      <c r="G153" s="8">
        <f t="shared" si="14"/>
        <v>250800</v>
      </c>
      <c r="H153" s="7">
        <f t="shared" si="15"/>
        <v>254980</v>
      </c>
      <c r="I153" s="7">
        <f t="shared" si="16"/>
        <v>3831.033280983082</v>
      </c>
      <c r="J153" s="7">
        <f t="shared" si="17"/>
        <v>1.5024838344117506</v>
      </c>
    </row>
    <row r="154" spans="1:10" ht="15.75" x14ac:dyDescent="0.25">
      <c r="A154" s="13">
        <v>146</v>
      </c>
      <c r="B154" s="1" t="s">
        <v>160</v>
      </c>
      <c r="C154" s="2" t="s">
        <v>10</v>
      </c>
      <c r="D154" s="6">
        <v>171600</v>
      </c>
      <c r="E154" s="7">
        <f t="shared" si="12"/>
        <v>176748</v>
      </c>
      <c r="F154" s="7">
        <f t="shared" si="13"/>
        <v>175032</v>
      </c>
      <c r="G154" s="8">
        <f t="shared" si="14"/>
        <v>171600</v>
      </c>
      <c r="H154" s="7">
        <f t="shared" si="15"/>
        <v>174460</v>
      </c>
      <c r="I154" s="7">
        <f t="shared" si="16"/>
        <v>2621.2332975147406</v>
      </c>
      <c r="J154" s="7">
        <f t="shared" si="17"/>
        <v>1.502483834411751</v>
      </c>
    </row>
    <row r="155" spans="1:10" ht="15.75" x14ac:dyDescent="0.25">
      <c r="A155" s="13">
        <v>147</v>
      </c>
      <c r="B155" s="1" t="s">
        <v>161</v>
      </c>
      <c r="C155" s="2" t="s">
        <v>10</v>
      </c>
      <c r="D155" s="6">
        <v>313500</v>
      </c>
      <c r="E155" s="7">
        <f t="shared" si="12"/>
        <v>322905</v>
      </c>
      <c r="F155" s="7">
        <f t="shared" si="13"/>
        <v>319770</v>
      </c>
      <c r="G155" s="8">
        <f t="shared" si="14"/>
        <v>313500</v>
      </c>
      <c r="H155" s="7">
        <f t="shared" si="15"/>
        <v>318725</v>
      </c>
      <c r="I155" s="7">
        <f t="shared" si="16"/>
        <v>4788.7916012288524</v>
      </c>
      <c r="J155" s="7">
        <f t="shared" si="17"/>
        <v>1.5024838344117506</v>
      </c>
    </row>
    <row r="156" spans="1:10" ht="15.75" x14ac:dyDescent="0.25">
      <c r="A156" s="13">
        <v>148</v>
      </c>
      <c r="B156" s="1" t="s">
        <v>162</v>
      </c>
      <c r="C156" s="2" t="s">
        <v>10</v>
      </c>
      <c r="D156" s="6">
        <v>107250</v>
      </c>
      <c r="E156" s="7">
        <f t="shared" si="12"/>
        <v>110467.5</v>
      </c>
      <c r="F156" s="7">
        <f t="shared" si="13"/>
        <v>109395</v>
      </c>
      <c r="G156" s="8">
        <f t="shared" si="14"/>
        <v>107250</v>
      </c>
      <c r="H156" s="7">
        <f t="shared" si="15"/>
        <v>109037.5</v>
      </c>
      <c r="I156" s="7">
        <f t="shared" si="16"/>
        <v>1638.2708109467128</v>
      </c>
      <c r="J156" s="7">
        <f t="shared" si="17"/>
        <v>1.5024838344117508</v>
      </c>
    </row>
    <row r="157" spans="1:10" ht="15.75" x14ac:dyDescent="0.25">
      <c r="A157" s="13">
        <v>149</v>
      </c>
      <c r="B157" s="1" t="s">
        <v>163</v>
      </c>
      <c r="C157" s="2" t="s">
        <v>10</v>
      </c>
      <c r="D157" s="6">
        <v>105600</v>
      </c>
      <c r="E157" s="7">
        <f t="shared" si="12"/>
        <v>108768</v>
      </c>
      <c r="F157" s="7">
        <f t="shared" si="13"/>
        <v>107712</v>
      </c>
      <c r="G157" s="8">
        <f t="shared" si="14"/>
        <v>105600</v>
      </c>
      <c r="H157" s="7">
        <f t="shared" si="15"/>
        <v>107360</v>
      </c>
      <c r="I157" s="7">
        <f t="shared" si="16"/>
        <v>1613.0666446244556</v>
      </c>
      <c r="J157" s="7">
        <f t="shared" si="17"/>
        <v>1.5024838344117508</v>
      </c>
    </row>
    <row r="158" spans="1:10" ht="15.75" x14ac:dyDescent="0.25">
      <c r="A158" s="13">
        <v>150</v>
      </c>
      <c r="B158" s="1" t="s">
        <v>164</v>
      </c>
      <c r="C158" s="2" t="s">
        <v>10</v>
      </c>
      <c r="D158" s="6">
        <v>43923</v>
      </c>
      <c r="E158" s="7">
        <f t="shared" si="12"/>
        <v>45240.69</v>
      </c>
      <c r="F158" s="7">
        <f t="shared" si="13"/>
        <v>44801.46</v>
      </c>
      <c r="G158" s="8">
        <f t="shared" si="14"/>
        <v>43923</v>
      </c>
      <c r="H158" s="7">
        <f t="shared" si="15"/>
        <v>44655.049999999996</v>
      </c>
      <c r="I158" s="7">
        <f t="shared" si="16"/>
        <v>670.93490749848547</v>
      </c>
      <c r="J158" s="7">
        <f t="shared" si="17"/>
        <v>1.502483834411753</v>
      </c>
    </row>
    <row r="159" spans="1:10" ht="15.75" x14ac:dyDescent="0.25">
      <c r="A159" s="13">
        <v>151</v>
      </c>
      <c r="B159" s="1" t="s">
        <v>165</v>
      </c>
      <c r="C159" s="2" t="s">
        <v>10</v>
      </c>
      <c r="D159" s="6">
        <v>49912.5</v>
      </c>
      <c r="E159" s="7">
        <f t="shared" si="12"/>
        <v>51409.875</v>
      </c>
      <c r="F159" s="7">
        <f t="shared" si="13"/>
        <v>50910.75</v>
      </c>
      <c r="G159" s="8">
        <f t="shared" si="14"/>
        <v>49912.5</v>
      </c>
      <c r="H159" s="7">
        <f t="shared" si="15"/>
        <v>50744.375</v>
      </c>
      <c r="I159" s="7">
        <f t="shared" si="16"/>
        <v>762.42603124827792</v>
      </c>
      <c r="J159" s="7">
        <f t="shared" si="17"/>
        <v>1.5024838344117508</v>
      </c>
    </row>
    <row r="160" spans="1:10" ht="15.75" x14ac:dyDescent="0.25">
      <c r="A160" s="13">
        <v>152</v>
      </c>
      <c r="B160" s="1" t="s">
        <v>166</v>
      </c>
      <c r="C160" s="2" t="s">
        <v>10</v>
      </c>
      <c r="D160" s="6">
        <v>123750</v>
      </c>
      <c r="E160" s="7">
        <f t="shared" si="12"/>
        <v>127462.5</v>
      </c>
      <c r="F160" s="7">
        <f t="shared" si="13"/>
        <v>126225</v>
      </c>
      <c r="G160" s="8">
        <f t="shared" si="14"/>
        <v>123750</v>
      </c>
      <c r="H160" s="7">
        <f t="shared" si="15"/>
        <v>125812.5</v>
      </c>
      <c r="I160" s="7">
        <f t="shared" si="16"/>
        <v>1890.3124741692841</v>
      </c>
      <c r="J160" s="7">
        <f t="shared" si="17"/>
        <v>1.5024838344117508</v>
      </c>
    </row>
    <row r="161" spans="1:10" ht="15.75" x14ac:dyDescent="0.25">
      <c r="A161" s="13">
        <v>153</v>
      </c>
      <c r="B161" s="1" t="s">
        <v>167</v>
      </c>
      <c r="C161" s="2" t="s">
        <v>10</v>
      </c>
      <c r="D161" s="6">
        <v>99825</v>
      </c>
      <c r="E161" s="7">
        <f t="shared" si="12"/>
        <v>102819.75</v>
      </c>
      <c r="F161" s="7">
        <f t="shared" si="13"/>
        <v>101821.5</v>
      </c>
      <c r="G161" s="8">
        <f t="shared" si="14"/>
        <v>99825</v>
      </c>
      <c r="H161" s="7">
        <f t="shared" si="15"/>
        <v>101488.75</v>
      </c>
      <c r="I161" s="7">
        <f t="shared" si="16"/>
        <v>1524.8520624965558</v>
      </c>
      <c r="J161" s="7">
        <f t="shared" si="17"/>
        <v>1.5024838344117508</v>
      </c>
    </row>
    <row r="162" spans="1:10" ht="15.75" x14ac:dyDescent="0.25">
      <c r="A162" s="13">
        <v>154</v>
      </c>
      <c r="B162" s="1" t="s">
        <v>168</v>
      </c>
      <c r="C162" s="2" t="s">
        <v>10</v>
      </c>
      <c r="D162" s="6">
        <v>67650</v>
      </c>
      <c r="E162" s="7">
        <f t="shared" si="12"/>
        <v>69679.5</v>
      </c>
      <c r="F162" s="7">
        <f t="shared" si="13"/>
        <v>69003</v>
      </c>
      <c r="G162" s="8">
        <f t="shared" si="14"/>
        <v>67650</v>
      </c>
      <c r="H162" s="7">
        <f t="shared" si="15"/>
        <v>68777.5</v>
      </c>
      <c r="I162" s="7">
        <f t="shared" si="16"/>
        <v>1033.3708192125418</v>
      </c>
      <c r="J162" s="7">
        <f t="shared" si="17"/>
        <v>1.5024838344117508</v>
      </c>
    </row>
    <row r="163" spans="1:10" ht="15.75" x14ac:dyDescent="0.25">
      <c r="A163" s="13">
        <v>155</v>
      </c>
      <c r="B163" s="1" t="s">
        <v>169</v>
      </c>
      <c r="C163" s="2" t="s">
        <v>10</v>
      </c>
      <c r="D163" s="6">
        <v>36448.5</v>
      </c>
      <c r="E163" s="7">
        <f t="shared" si="12"/>
        <v>37541.955000000002</v>
      </c>
      <c r="F163" s="7">
        <f t="shared" si="13"/>
        <v>37177.47</v>
      </c>
      <c r="G163" s="8">
        <f t="shared" si="14"/>
        <v>36448.5</v>
      </c>
      <c r="H163" s="7">
        <f t="shared" si="15"/>
        <v>37055.974999999999</v>
      </c>
      <c r="I163" s="7">
        <f t="shared" si="16"/>
        <v>556.76003405866072</v>
      </c>
      <c r="J163" s="7">
        <f t="shared" si="17"/>
        <v>1.5024838344117533</v>
      </c>
    </row>
    <row r="164" spans="1:10" ht="15.75" x14ac:dyDescent="0.25">
      <c r="A164" s="13">
        <v>156</v>
      </c>
      <c r="B164" s="1" t="s">
        <v>170</v>
      </c>
      <c r="C164" s="2" t="s">
        <v>10</v>
      </c>
      <c r="D164" s="6">
        <v>32670</v>
      </c>
      <c r="E164" s="7">
        <f t="shared" si="12"/>
        <v>33650.1</v>
      </c>
      <c r="F164" s="7">
        <f t="shared" si="13"/>
        <v>33323.4</v>
      </c>
      <c r="G164" s="8">
        <f t="shared" si="14"/>
        <v>32670</v>
      </c>
      <c r="H164" s="7">
        <f t="shared" si="15"/>
        <v>33214.5</v>
      </c>
      <c r="I164" s="7">
        <f t="shared" si="16"/>
        <v>499.04249318069049</v>
      </c>
      <c r="J164" s="7">
        <f t="shared" si="17"/>
        <v>1.5024838344117495</v>
      </c>
    </row>
    <row r="165" spans="1:10" ht="15.75" x14ac:dyDescent="0.25">
      <c r="A165" s="13">
        <v>157</v>
      </c>
      <c r="B165" s="1" t="s">
        <v>171</v>
      </c>
      <c r="C165" s="2" t="s">
        <v>10</v>
      </c>
      <c r="D165" s="6">
        <v>47190</v>
      </c>
      <c r="E165" s="7">
        <f t="shared" si="12"/>
        <v>48605.700000000004</v>
      </c>
      <c r="F165" s="7">
        <f t="shared" si="13"/>
        <v>48133.8</v>
      </c>
      <c r="G165" s="8">
        <f t="shared" si="14"/>
        <v>47190</v>
      </c>
      <c r="H165" s="7">
        <f t="shared" si="15"/>
        <v>47976.5</v>
      </c>
      <c r="I165" s="7">
        <f t="shared" si="16"/>
        <v>720.83915681655583</v>
      </c>
      <c r="J165" s="7">
        <f t="shared" si="17"/>
        <v>1.5024838344117555</v>
      </c>
    </row>
    <row r="166" spans="1:10" ht="15.75" x14ac:dyDescent="0.25">
      <c r="A166" s="13">
        <v>158</v>
      </c>
      <c r="B166" s="1" t="s">
        <v>172</v>
      </c>
      <c r="C166" s="2" t="s">
        <v>10</v>
      </c>
      <c r="D166" s="6">
        <v>83290.349999999991</v>
      </c>
      <c r="E166" s="7">
        <f t="shared" si="12"/>
        <v>85789.060499999992</v>
      </c>
      <c r="F166" s="7">
        <f t="shared" si="13"/>
        <v>84956.156999999992</v>
      </c>
      <c r="G166" s="8">
        <f t="shared" si="14"/>
        <v>83290.349999999991</v>
      </c>
      <c r="H166" s="7">
        <f t="shared" si="15"/>
        <v>84678.522500000006</v>
      </c>
      <c r="I166" s="7">
        <f t="shared" si="16"/>
        <v>1272.2811117812178</v>
      </c>
      <c r="J166" s="7">
        <f t="shared" si="17"/>
        <v>1.5024838344117515</v>
      </c>
    </row>
    <row r="167" spans="1:10" ht="15.75" x14ac:dyDescent="0.25">
      <c r="A167" s="13">
        <v>159</v>
      </c>
      <c r="B167" s="1" t="s">
        <v>173</v>
      </c>
      <c r="C167" s="2" t="s">
        <v>10</v>
      </c>
      <c r="D167" s="6">
        <v>77965.8</v>
      </c>
      <c r="E167" s="7">
        <f t="shared" si="12"/>
        <v>80304.774000000005</v>
      </c>
      <c r="F167" s="7">
        <f t="shared" si="13"/>
        <v>79525.116000000009</v>
      </c>
      <c r="G167" s="8">
        <f t="shared" si="14"/>
        <v>77965.8</v>
      </c>
      <c r="H167" s="7">
        <f t="shared" si="15"/>
        <v>79265.23000000001</v>
      </c>
      <c r="I167" s="7">
        <f t="shared" si="16"/>
        <v>1190.947267059295</v>
      </c>
      <c r="J167" s="7">
        <f t="shared" si="17"/>
        <v>1.5024838344117526</v>
      </c>
    </row>
    <row r="168" spans="1:10" ht="15.75" x14ac:dyDescent="0.25">
      <c r="A168" s="13">
        <v>160</v>
      </c>
      <c r="B168" s="1" t="s">
        <v>174</v>
      </c>
      <c r="C168" s="2" t="s">
        <v>10</v>
      </c>
      <c r="D168" s="6">
        <v>121605</v>
      </c>
      <c r="E168" s="7">
        <f t="shared" si="12"/>
        <v>125253.15000000001</v>
      </c>
      <c r="F168" s="7">
        <f t="shared" si="13"/>
        <v>124037.1</v>
      </c>
      <c r="G168" s="8">
        <f t="shared" si="14"/>
        <v>121605</v>
      </c>
      <c r="H168" s="7">
        <f t="shared" si="15"/>
        <v>123631.75</v>
      </c>
      <c r="I168" s="7">
        <f t="shared" si="16"/>
        <v>1857.5470579503542</v>
      </c>
      <c r="J168" s="7">
        <f t="shared" si="17"/>
        <v>1.5024838344117544</v>
      </c>
    </row>
    <row r="169" spans="1:10" ht="15.75" x14ac:dyDescent="0.25">
      <c r="A169" s="13">
        <v>161</v>
      </c>
      <c r="B169" s="1" t="s">
        <v>175</v>
      </c>
      <c r="C169" s="2" t="s">
        <v>10</v>
      </c>
      <c r="D169" s="6">
        <v>98010</v>
      </c>
      <c r="E169" s="7">
        <f t="shared" si="12"/>
        <v>100950.3</v>
      </c>
      <c r="F169" s="7">
        <f t="shared" si="13"/>
        <v>99970.2</v>
      </c>
      <c r="G169" s="8">
        <f t="shared" si="14"/>
        <v>98010</v>
      </c>
      <c r="H169" s="7">
        <f t="shared" si="15"/>
        <v>99643.5</v>
      </c>
      <c r="I169" s="7">
        <f t="shared" si="16"/>
        <v>1497.1274795420738</v>
      </c>
      <c r="J169" s="7">
        <f t="shared" si="17"/>
        <v>1.5024838344117519</v>
      </c>
    </row>
    <row r="170" spans="1:10" ht="15.75" x14ac:dyDescent="0.25">
      <c r="A170" s="13">
        <v>162</v>
      </c>
      <c r="B170" s="1" t="s">
        <v>176</v>
      </c>
      <c r="C170" s="2" t="s">
        <v>10</v>
      </c>
      <c r="D170" s="6">
        <v>42900</v>
      </c>
      <c r="E170" s="7">
        <f t="shared" si="12"/>
        <v>44187</v>
      </c>
      <c r="F170" s="7">
        <f t="shared" si="13"/>
        <v>43758</v>
      </c>
      <c r="G170" s="8">
        <f t="shared" si="14"/>
        <v>42900</v>
      </c>
      <c r="H170" s="7">
        <f t="shared" si="15"/>
        <v>43615</v>
      </c>
      <c r="I170" s="7">
        <f t="shared" si="16"/>
        <v>655.30832437868514</v>
      </c>
      <c r="J170" s="7">
        <f t="shared" si="17"/>
        <v>1.502483834411751</v>
      </c>
    </row>
    <row r="171" spans="1:10" ht="15.75" x14ac:dyDescent="0.25">
      <c r="A171" s="13">
        <v>163</v>
      </c>
      <c r="B171" s="1" t="s">
        <v>177</v>
      </c>
      <c r="C171" s="2" t="s">
        <v>10</v>
      </c>
      <c r="D171" s="6">
        <v>30855</v>
      </c>
      <c r="E171" s="7">
        <f t="shared" si="12"/>
        <v>31780.65</v>
      </c>
      <c r="F171" s="7">
        <f t="shared" si="13"/>
        <v>31472.100000000002</v>
      </c>
      <c r="G171" s="8">
        <f t="shared" si="14"/>
        <v>30855</v>
      </c>
      <c r="H171" s="7">
        <f t="shared" si="15"/>
        <v>31369.25</v>
      </c>
      <c r="I171" s="7">
        <f t="shared" si="16"/>
        <v>471.31791022620899</v>
      </c>
      <c r="J171" s="7">
        <f t="shared" si="17"/>
        <v>1.5024838344117535</v>
      </c>
    </row>
    <row r="172" spans="1:10" ht="15.75" x14ac:dyDescent="0.25">
      <c r="A172" s="13">
        <v>164</v>
      </c>
      <c r="B172" s="1" t="s">
        <v>178</v>
      </c>
      <c r="C172" s="2" t="s">
        <v>10</v>
      </c>
      <c r="D172" s="6">
        <v>57750</v>
      </c>
      <c r="E172" s="7">
        <f t="shared" si="12"/>
        <v>59482.5</v>
      </c>
      <c r="F172" s="7">
        <f t="shared" si="13"/>
        <v>58905</v>
      </c>
      <c r="G172" s="8">
        <f t="shared" si="14"/>
        <v>57750</v>
      </c>
      <c r="H172" s="7">
        <f t="shared" si="15"/>
        <v>58712.5</v>
      </c>
      <c r="I172" s="7">
        <f t="shared" si="16"/>
        <v>882.14582127899916</v>
      </c>
      <c r="J172" s="7">
        <f t="shared" si="17"/>
        <v>1.5024838344117508</v>
      </c>
    </row>
    <row r="173" spans="1:10" ht="15.75" x14ac:dyDescent="0.25">
      <c r="A173" s="13">
        <v>165</v>
      </c>
      <c r="B173" s="1" t="s">
        <v>179</v>
      </c>
      <c r="C173" s="2" t="s">
        <v>10</v>
      </c>
      <c r="D173" s="6">
        <v>38115</v>
      </c>
      <c r="E173" s="7">
        <f t="shared" si="12"/>
        <v>39258.450000000004</v>
      </c>
      <c r="F173" s="7">
        <f t="shared" si="13"/>
        <v>38877.300000000003</v>
      </c>
      <c r="G173" s="8">
        <f t="shared" si="14"/>
        <v>38115</v>
      </c>
      <c r="H173" s="7">
        <f t="shared" si="15"/>
        <v>38750.250000000007</v>
      </c>
      <c r="I173" s="7">
        <f t="shared" si="16"/>
        <v>582.21624204414172</v>
      </c>
      <c r="J173" s="7">
        <f t="shared" si="17"/>
        <v>1.5024838344117564</v>
      </c>
    </row>
    <row r="174" spans="1:10" ht="15.75" x14ac:dyDescent="0.25">
      <c r="A174" s="13">
        <v>166</v>
      </c>
      <c r="B174" s="1" t="s">
        <v>180</v>
      </c>
      <c r="C174" s="2" t="s">
        <v>10</v>
      </c>
      <c r="D174" s="6">
        <v>67650</v>
      </c>
      <c r="E174" s="7">
        <f t="shared" si="12"/>
        <v>69679.5</v>
      </c>
      <c r="F174" s="7">
        <f t="shared" si="13"/>
        <v>69003</v>
      </c>
      <c r="G174" s="8">
        <f t="shared" si="14"/>
        <v>67650</v>
      </c>
      <c r="H174" s="7">
        <f t="shared" si="15"/>
        <v>68777.5</v>
      </c>
      <c r="I174" s="7">
        <f t="shared" si="16"/>
        <v>1033.3708192125418</v>
      </c>
      <c r="J174" s="7">
        <f t="shared" si="17"/>
        <v>1.5024838344117508</v>
      </c>
    </row>
    <row r="175" spans="1:10" ht="15.75" x14ac:dyDescent="0.25">
      <c r="A175" s="13">
        <v>167</v>
      </c>
      <c r="B175" s="1" t="s">
        <v>181</v>
      </c>
      <c r="C175" s="2" t="s">
        <v>10</v>
      </c>
      <c r="D175" s="6">
        <v>47190</v>
      </c>
      <c r="E175" s="7">
        <f t="shared" si="12"/>
        <v>48605.700000000004</v>
      </c>
      <c r="F175" s="7">
        <f t="shared" si="13"/>
        <v>48133.8</v>
      </c>
      <c r="G175" s="8">
        <f t="shared" si="14"/>
        <v>47190</v>
      </c>
      <c r="H175" s="7">
        <f t="shared" si="15"/>
        <v>47976.5</v>
      </c>
      <c r="I175" s="7">
        <f t="shared" si="16"/>
        <v>720.83915681655583</v>
      </c>
      <c r="J175" s="7">
        <f t="shared" si="17"/>
        <v>1.5024838344117555</v>
      </c>
    </row>
    <row r="176" spans="1:10" ht="15.75" x14ac:dyDescent="0.25">
      <c r="A176" s="13">
        <v>168</v>
      </c>
      <c r="B176" s="1" t="s">
        <v>182</v>
      </c>
      <c r="C176" s="2" t="s">
        <v>10</v>
      </c>
      <c r="D176" s="6">
        <v>69300</v>
      </c>
      <c r="E176" s="7">
        <f t="shared" si="12"/>
        <v>71379</v>
      </c>
      <c r="F176" s="7">
        <f t="shared" si="13"/>
        <v>70686</v>
      </c>
      <c r="G176" s="8">
        <f t="shared" si="14"/>
        <v>69300</v>
      </c>
      <c r="H176" s="7">
        <f t="shared" si="15"/>
        <v>70455</v>
      </c>
      <c r="I176" s="7">
        <f t="shared" si="16"/>
        <v>1058.574985534799</v>
      </c>
      <c r="J176" s="7">
        <f t="shared" si="17"/>
        <v>1.5024838344117508</v>
      </c>
    </row>
    <row r="177" spans="1:10" ht="15.75" x14ac:dyDescent="0.25">
      <c r="A177" s="13">
        <v>169</v>
      </c>
      <c r="B177" s="1" t="s">
        <v>183</v>
      </c>
      <c r="C177" s="2" t="s">
        <v>10</v>
      </c>
      <c r="D177" s="6">
        <v>72600</v>
      </c>
      <c r="E177" s="7">
        <f t="shared" si="12"/>
        <v>74778</v>
      </c>
      <c r="F177" s="7">
        <f t="shared" si="13"/>
        <v>74052</v>
      </c>
      <c r="G177" s="8">
        <f t="shared" si="14"/>
        <v>72600</v>
      </c>
      <c r="H177" s="7">
        <f t="shared" si="15"/>
        <v>73810</v>
      </c>
      <c r="I177" s="7">
        <f t="shared" si="16"/>
        <v>1108.9833181793133</v>
      </c>
      <c r="J177" s="7">
        <f t="shared" si="17"/>
        <v>1.5024838344117508</v>
      </c>
    </row>
    <row r="178" spans="1:10" ht="15.75" x14ac:dyDescent="0.25">
      <c r="A178" s="13">
        <v>170</v>
      </c>
      <c r="B178" s="1" t="s">
        <v>184</v>
      </c>
      <c r="C178" s="2" t="s">
        <v>10</v>
      </c>
      <c r="D178" s="6">
        <v>82500</v>
      </c>
      <c r="E178" s="7">
        <f t="shared" si="12"/>
        <v>84975</v>
      </c>
      <c r="F178" s="7">
        <f t="shared" si="13"/>
        <v>84150</v>
      </c>
      <c r="G178" s="8">
        <f t="shared" si="14"/>
        <v>82500</v>
      </c>
      <c r="H178" s="7">
        <f t="shared" si="15"/>
        <v>83875</v>
      </c>
      <c r="I178" s="7">
        <f t="shared" si="16"/>
        <v>1260.208316112856</v>
      </c>
      <c r="J178" s="7">
        <f t="shared" si="17"/>
        <v>1.5024838344117508</v>
      </c>
    </row>
    <row r="179" spans="1:10" ht="15.75" x14ac:dyDescent="0.25">
      <c r="A179" s="13">
        <v>171</v>
      </c>
      <c r="B179" s="1" t="s">
        <v>185</v>
      </c>
      <c r="C179" s="2" t="s">
        <v>10</v>
      </c>
      <c r="D179" s="6">
        <v>214500</v>
      </c>
      <c r="E179" s="7">
        <f t="shared" si="12"/>
        <v>220935</v>
      </c>
      <c r="F179" s="7">
        <f t="shared" si="13"/>
        <v>218790</v>
      </c>
      <c r="G179" s="8">
        <f t="shared" si="14"/>
        <v>214500</v>
      </c>
      <c r="H179" s="7">
        <f t="shared" si="15"/>
        <v>218075</v>
      </c>
      <c r="I179" s="7">
        <f t="shared" si="16"/>
        <v>3276.5416218934256</v>
      </c>
      <c r="J179" s="7">
        <f t="shared" si="17"/>
        <v>1.5024838344117508</v>
      </c>
    </row>
    <row r="180" spans="1:10" ht="15.75" x14ac:dyDescent="0.25">
      <c r="A180" s="13">
        <v>172</v>
      </c>
      <c r="B180" s="1" t="s">
        <v>186</v>
      </c>
      <c r="C180" s="2" t="s">
        <v>10</v>
      </c>
      <c r="D180" s="6">
        <v>148500</v>
      </c>
      <c r="E180" s="7">
        <f t="shared" si="12"/>
        <v>152955</v>
      </c>
      <c r="F180" s="7">
        <f t="shared" si="13"/>
        <v>151470</v>
      </c>
      <c r="G180" s="8">
        <f t="shared" si="14"/>
        <v>148500</v>
      </c>
      <c r="H180" s="7">
        <f t="shared" si="15"/>
        <v>150975</v>
      </c>
      <c r="I180" s="7">
        <f t="shared" si="16"/>
        <v>2268.3749690031409</v>
      </c>
      <c r="J180" s="7">
        <f t="shared" si="17"/>
        <v>1.5024838344117508</v>
      </c>
    </row>
    <row r="181" spans="1:10" ht="15.75" x14ac:dyDescent="0.25">
      <c r="A181" s="13">
        <v>173</v>
      </c>
      <c r="B181" s="1" t="s">
        <v>187</v>
      </c>
      <c r="C181" s="2" t="s">
        <v>10</v>
      </c>
      <c r="D181" s="6">
        <v>206250</v>
      </c>
      <c r="E181" s="7">
        <f t="shared" si="12"/>
        <v>212437.5</v>
      </c>
      <c r="F181" s="7">
        <f t="shared" si="13"/>
        <v>210375</v>
      </c>
      <c r="G181" s="8">
        <f t="shared" si="14"/>
        <v>206250</v>
      </c>
      <c r="H181" s="7">
        <f t="shared" si="15"/>
        <v>209687.5</v>
      </c>
      <c r="I181" s="7">
        <f t="shared" si="16"/>
        <v>3150.5207902821398</v>
      </c>
      <c r="J181" s="7">
        <f t="shared" si="17"/>
        <v>1.5024838344117508</v>
      </c>
    </row>
    <row r="182" spans="1:10" ht="15.75" x14ac:dyDescent="0.25">
      <c r="A182" s="13">
        <v>174</v>
      </c>
      <c r="B182" s="1" t="s">
        <v>188</v>
      </c>
      <c r="C182" s="2" t="s">
        <v>10</v>
      </c>
      <c r="D182" s="6">
        <v>38115</v>
      </c>
      <c r="E182" s="7">
        <f t="shared" si="12"/>
        <v>39258.450000000004</v>
      </c>
      <c r="F182" s="7">
        <f t="shared" si="13"/>
        <v>38877.300000000003</v>
      </c>
      <c r="G182" s="8">
        <f t="shared" si="14"/>
        <v>38115</v>
      </c>
      <c r="H182" s="7">
        <f t="shared" si="15"/>
        <v>38750.250000000007</v>
      </c>
      <c r="I182" s="7">
        <f t="shared" si="16"/>
        <v>582.21624204414172</v>
      </c>
      <c r="J182" s="7">
        <f t="shared" si="17"/>
        <v>1.5024838344117564</v>
      </c>
    </row>
    <row r="183" spans="1:10" ht="15.75" x14ac:dyDescent="0.25">
      <c r="A183" s="13">
        <v>175</v>
      </c>
      <c r="B183" s="1" t="s">
        <v>189</v>
      </c>
      <c r="C183" s="2" t="s">
        <v>10</v>
      </c>
      <c r="D183" s="6">
        <v>63525</v>
      </c>
      <c r="E183" s="7">
        <f t="shared" si="12"/>
        <v>65430.75</v>
      </c>
      <c r="F183" s="7">
        <f t="shared" si="13"/>
        <v>64795.5</v>
      </c>
      <c r="G183" s="8">
        <f t="shared" si="14"/>
        <v>63525</v>
      </c>
      <c r="H183" s="7">
        <f t="shared" si="15"/>
        <v>64583.75</v>
      </c>
      <c r="I183" s="7">
        <f t="shared" si="16"/>
        <v>970.36040340689908</v>
      </c>
      <c r="J183" s="7">
        <f t="shared" si="17"/>
        <v>1.5024838344117508</v>
      </c>
    </row>
    <row r="184" spans="1:10" ht="15.75" x14ac:dyDescent="0.25">
      <c r="A184" s="13">
        <v>176</v>
      </c>
      <c r="B184" s="1" t="s">
        <v>190</v>
      </c>
      <c r="C184" s="2" t="s">
        <v>10</v>
      </c>
      <c r="D184" s="6">
        <v>39930</v>
      </c>
      <c r="E184" s="7">
        <f t="shared" si="12"/>
        <v>41127.9</v>
      </c>
      <c r="F184" s="7">
        <f t="shared" si="13"/>
        <v>40728.6</v>
      </c>
      <c r="G184" s="8">
        <f t="shared" si="14"/>
        <v>39930</v>
      </c>
      <c r="H184" s="7">
        <f t="shared" si="15"/>
        <v>40595.5</v>
      </c>
      <c r="I184" s="7">
        <f t="shared" si="16"/>
        <v>609.94082499862282</v>
      </c>
      <c r="J184" s="7">
        <f t="shared" si="17"/>
        <v>1.5024838344117522</v>
      </c>
    </row>
    <row r="185" spans="1:10" ht="15.75" x14ac:dyDescent="0.25">
      <c r="A185" s="13">
        <v>177</v>
      </c>
      <c r="B185" s="1" t="s">
        <v>191</v>
      </c>
      <c r="C185" s="2" t="s">
        <v>10</v>
      </c>
      <c r="D185" s="6">
        <v>45375</v>
      </c>
      <c r="E185" s="7">
        <f t="shared" si="12"/>
        <v>46736.25</v>
      </c>
      <c r="F185" s="7">
        <f t="shared" si="13"/>
        <v>46282.5</v>
      </c>
      <c r="G185" s="8">
        <f t="shared" si="14"/>
        <v>45375</v>
      </c>
      <c r="H185" s="7">
        <f t="shared" si="15"/>
        <v>46131.25</v>
      </c>
      <c r="I185" s="7">
        <f t="shared" si="16"/>
        <v>693.11457386207076</v>
      </c>
      <c r="J185" s="7">
        <f t="shared" si="17"/>
        <v>1.5024838344117508</v>
      </c>
    </row>
    <row r="186" spans="1:10" ht="15.75" x14ac:dyDescent="0.25">
      <c r="A186" s="13">
        <v>178</v>
      </c>
      <c r="B186" s="1" t="s">
        <v>192</v>
      </c>
      <c r="C186" s="2" t="s">
        <v>10</v>
      </c>
      <c r="D186" s="6">
        <v>116219.4</v>
      </c>
      <c r="E186" s="7">
        <f t="shared" si="12"/>
        <v>119705.982</v>
      </c>
      <c r="F186" s="7">
        <f t="shared" si="13"/>
        <v>118543.788</v>
      </c>
      <c r="G186" s="8">
        <f t="shared" si="14"/>
        <v>116219.4</v>
      </c>
      <c r="H186" s="7">
        <f t="shared" si="15"/>
        <v>118156.39</v>
      </c>
      <c r="I186" s="7">
        <f t="shared" si="16"/>
        <v>1775.2806590745074</v>
      </c>
      <c r="J186" s="7">
        <f t="shared" si="17"/>
        <v>1.5024838344117548</v>
      </c>
    </row>
    <row r="187" spans="1:10" ht="15.75" x14ac:dyDescent="0.25">
      <c r="A187" s="13">
        <v>179</v>
      </c>
      <c r="B187" s="1" t="s">
        <v>193</v>
      </c>
      <c r="C187" s="2" t="s">
        <v>10</v>
      </c>
      <c r="D187" s="6">
        <v>121605</v>
      </c>
      <c r="E187" s="7">
        <f t="shared" si="12"/>
        <v>125253.15000000001</v>
      </c>
      <c r="F187" s="7">
        <f t="shared" si="13"/>
        <v>124037.1</v>
      </c>
      <c r="G187" s="8">
        <f t="shared" si="14"/>
        <v>121605</v>
      </c>
      <c r="H187" s="7">
        <f t="shared" si="15"/>
        <v>123631.75</v>
      </c>
      <c r="I187" s="7">
        <f t="shared" si="16"/>
        <v>1857.5470579503542</v>
      </c>
      <c r="J187" s="7">
        <f t="shared" si="17"/>
        <v>1.5024838344117544</v>
      </c>
    </row>
    <row r="188" spans="1:10" ht="15.75" x14ac:dyDescent="0.25">
      <c r="A188" s="13">
        <v>180</v>
      </c>
      <c r="B188" s="1" t="s">
        <v>194</v>
      </c>
      <c r="C188" s="2" t="s">
        <v>10</v>
      </c>
      <c r="D188" s="6">
        <v>138496.04999999999</v>
      </c>
      <c r="E188" s="7">
        <f t="shared" si="12"/>
        <v>142650.93150000001</v>
      </c>
      <c r="F188" s="7">
        <f t="shared" si="13"/>
        <v>141265.97099999999</v>
      </c>
      <c r="G188" s="8">
        <f t="shared" si="14"/>
        <v>138496.04999999999</v>
      </c>
      <c r="H188" s="7">
        <f t="shared" si="15"/>
        <v>140804.3175</v>
      </c>
      <c r="I188" s="7">
        <f t="shared" si="16"/>
        <v>2115.562108591304</v>
      </c>
      <c r="J188" s="7">
        <f t="shared" si="17"/>
        <v>1.5024838344117566</v>
      </c>
    </row>
    <row r="189" spans="1:10" ht="15.75" x14ac:dyDescent="0.25">
      <c r="A189" s="13">
        <v>181</v>
      </c>
      <c r="B189" s="1" t="s">
        <v>195</v>
      </c>
      <c r="C189" s="2" t="s">
        <v>10</v>
      </c>
      <c r="D189" s="6">
        <v>571876.79999999993</v>
      </c>
      <c r="E189" s="7">
        <f t="shared" si="12"/>
        <v>589033.10399999993</v>
      </c>
      <c r="F189" s="7">
        <f t="shared" si="13"/>
        <v>583314.33599999989</v>
      </c>
      <c r="G189" s="8">
        <f t="shared" si="14"/>
        <v>571876.79999999993</v>
      </c>
      <c r="H189" s="7">
        <f t="shared" si="15"/>
        <v>581408.07999999996</v>
      </c>
      <c r="I189" s="7">
        <f t="shared" si="16"/>
        <v>8735.5624139637384</v>
      </c>
      <c r="J189" s="7">
        <f t="shared" si="17"/>
        <v>1.5024838344117506</v>
      </c>
    </row>
    <row r="190" spans="1:10" ht="15.75" x14ac:dyDescent="0.25">
      <c r="A190" s="13">
        <v>182</v>
      </c>
      <c r="B190" s="1" t="s">
        <v>196</v>
      </c>
      <c r="C190" s="2" t="s">
        <v>10</v>
      </c>
      <c r="D190" s="6">
        <v>213300.44999999998</v>
      </c>
      <c r="E190" s="7">
        <f t="shared" si="12"/>
        <v>219699.46349999998</v>
      </c>
      <c r="F190" s="7">
        <f t="shared" si="13"/>
        <v>217566.45899999997</v>
      </c>
      <c r="G190" s="8">
        <f t="shared" si="14"/>
        <v>213300.44999999998</v>
      </c>
      <c r="H190" s="7">
        <f t="shared" si="15"/>
        <v>216855.45749999999</v>
      </c>
      <c r="I190" s="7">
        <f t="shared" si="16"/>
        <v>3258.2181929771441</v>
      </c>
      <c r="J190" s="7">
        <f t="shared" si="17"/>
        <v>1.5024838344117504</v>
      </c>
    </row>
    <row r="191" spans="1:10" ht="15.75" x14ac:dyDescent="0.25">
      <c r="A191" s="13">
        <v>183</v>
      </c>
      <c r="B191" s="1" t="s">
        <v>197</v>
      </c>
      <c r="C191" s="2" t="s">
        <v>10</v>
      </c>
      <c r="D191" s="6">
        <v>228843.44999999998</v>
      </c>
      <c r="E191" s="7">
        <f t="shared" si="12"/>
        <v>235708.75349999999</v>
      </c>
      <c r="F191" s="7">
        <f t="shared" si="13"/>
        <v>233420.31899999999</v>
      </c>
      <c r="G191" s="8">
        <f t="shared" si="14"/>
        <v>228843.44999999998</v>
      </c>
      <c r="H191" s="7">
        <f t="shared" si="15"/>
        <v>232657.50749999998</v>
      </c>
      <c r="I191" s="7">
        <f t="shared" si="16"/>
        <v>3495.6414397328112</v>
      </c>
      <c r="J191" s="7">
        <f t="shared" si="17"/>
        <v>1.5024838344117528</v>
      </c>
    </row>
    <row r="192" spans="1:10" ht="15.75" x14ac:dyDescent="0.25">
      <c r="A192" s="13">
        <v>184</v>
      </c>
      <c r="B192" s="1" t="s">
        <v>198</v>
      </c>
      <c r="C192" s="2" t="s">
        <v>10</v>
      </c>
      <c r="D192" s="6">
        <v>381636.75</v>
      </c>
      <c r="E192" s="7">
        <f t="shared" si="12"/>
        <v>393085.85250000004</v>
      </c>
      <c r="F192" s="7">
        <f t="shared" si="13"/>
        <v>389269.48499999999</v>
      </c>
      <c r="G192" s="8">
        <f t="shared" si="14"/>
        <v>381636.75</v>
      </c>
      <c r="H192" s="7">
        <f t="shared" si="15"/>
        <v>387997.36249999999</v>
      </c>
      <c r="I192" s="7">
        <f t="shared" si="16"/>
        <v>5829.5976495064751</v>
      </c>
      <c r="J192" s="7">
        <f t="shared" si="17"/>
        <v>1.5024838344117546</v>
      </c>
    </row>
    <row r="193" spans="1:10" ht="15.75" x14ac:dyDescent="0.25">
      <c r="A193" s="13">
        <v>185</v>
      </c>
      <c r="B193" s="1" t="s">
        <v>199</v>
      </c>
      <c r="C193" s="2" t="s">
        <v>10</v>
      </c>
      <c r="D193" s="6">
        <v>429369.59999999998</v>
      </c>
      <c r="E193" s="7">
        <f t="shared" si="12"/>
        <v>442250.68799999997</v>
      </c>
      <c r="F193" s="7">
        <f t="shared" si="13"/>
        <v>437956.99199999997</v>
      </c>
      <c r="G193" s="8">
        <f t="shared" si="14"/>
        <v>429369.59999999998</v>
      </c>
      <c r="H193" s="7">
        <f t="shared" si="15"/>
        <v>436525.75999999995</v>
      </c>
      <c r="I193" s="7">
        <f t="shared" si="16"/>
        <v>6558.7289770430307</v>
      </c>
      <c r="J193" s="7">
        <f t="shared" si="17"/>
        <v>1.5024838344117495</v>
      </c>
    </row>
    <row r="194" spans="1:10" ht="15.75" x14ac:dyDescent="0.25">
      <c r="A194" s="13">
        <v>186</v>
      </c>
      <c r="B194" s="1" t="s">
        <v>200</v>
      </c>
      <c r="C194" s="2" t="s">
        <v>10</v>
      </c>
      <c r="D194" s="6">
        <v>165798.59999999998</v>
      </c>
      <c r="E194" s="7">
        <f t="shared" si="12"/>
        <v>170772.55799999999</v>
      </c>
      <c r="F194" s="7">
        <f t="shared" si="13"/>
        <v>169114.57199999999</v>
      </c>
      <c r="G194" s="8">
        <f t="shared" si="14"/>
        <v>165798.59999999998</v>
      </c>
      <c r="H194" s="7">
        <f t="shared" si="15"/>
        <v>168561.90999999997</v>
      </c>
      <c r="I194" s="7">
        <f t="shared" si="16"/>
        <v>2532.6154487256913</v>
      </c>
      <c r="J194" s="7">
        <f t="shared" si="17"/>
        <v>1.5024838344117553</v>
      </c>
    </row>
    <row r="195" spans="1:10" ht="15.75" x14ac:dyDescent="0.25">
      <c r="A195" s="13">
        <v>187</v>
      </c>
      <c r="B195" s="1" t="s">
        <v>201</v>
      </c>
      <c r="C195" s="2" t="s">
        <v>10</v>
      </c>
      <c r="D195" s="6">
        <v>186321.3</v>
      </c>
      <c r="E195" s="7">
        <f t="shared" si="12"/>
        <v>191910.93899999998</v>
      </c>
      <c r="F195" s="7">
        <f t="shared" si="13"/>
        <v>190047.726</v>
      </c>
      <c r="G195" s="8">
        <f t="shared" si="14"/>
        <v>186321.3</v>
      </c>
      <c r="H195" s="7">
        <f t="shared" si="15"/>
        <v>189426.655</v>
      </c>
      <c r="I195" s="7">
        <f t="shared" si="16"/>
        <v>2846.1048694419173</v>
      </c>
      <c r="J195" s="7">
        <f t="shared" si="17"/>
        <v>1.5024838344117502</v>
      </c>
    </row>
    <row r="196" spans="1:10" ht="15.75" x14ac:dyDescent="0.25">
      <c r="A196" s="13">
        <v>188</v>
      </c>
      <c r="B196" s="1" t="s">
        <v>202</v>
      </c>
      <c r="C196" s="2" t="s">
        <v>10</v>
      </c>
      <c r="D196" s="6">
        <v>190472.69999999998</v>
      </c>
      <c r="E196" s="7">
        <f t="shared" si="12"/>
        <v>196186.88099999999</v>
      </c>
      <c r="F196" s="7">
        <f t="shared" si="13"/>
        <v>194282.15399999998</v>
      </c>
      <c r="G196" s="8">
        <f t="shared" si="14"/>
        <v>190472.69999999998</v>
      </c>
      <c r="H196" s="7">
        <f t="shared" si="15"/>
        <v>193647.245</v>
      </c>
      <c r="I196" s="7">
        <f t="shared" si="16"/>
        <v>2909.5185519087222</v>
      </c>
      <c r="J196" s="7">
        <f t="shared" si="17"/>
        <v>1.5024838344117533</v>
      </c>
    </row>
    <row r="197" spans="1:10" ht="15.75" x14ac:dyDescent="0.25">
      <c r="A197" s="13">
        <v>189</v>
      </c>
      <c r="B197" s="1" t="s">
        <v>203</v>
      </c>
      <c r="C197" s="2" t="s">
        <v>10</v>
      </c>
      <c r="D197" s="6">
        <v>251809.8</v>
      </c>
      <c r="E197" s="7">
        <f t="shared" si="12"/>
        <v>259364.09399999998</v>
      </c>
      <c r="F197" s="7">
        <f t="shared" si="13"/>
        <v>256845.99599999998</v>
      </c>
      <c r="G197" s="8">
        <f t="shared" si="14"/>
        <v>251809.8</v>
      </c>
      <c r="H197" s="7">
        <f t="shared" si="15"/>
        <v>256006.62999999998</v>
      </c>
      <c r="I197" s="7">
        <f t="shared" si="16"/>
        <v>3846.4582307723008</v>
      </c>
      <c r="J197" s="7">
        <f t="shared" si="17"/>
        <v>1.5024838344117497</v>
      </c>
    </row>
    <row r="198" spans="1:10" ht="15.75" x14ac:dyDescent="0.25">
      <c r="A198" s="13">
        <v>190</v>
      </c>
      <c r="B198" s="1" t="s">
        <v>204</v>
      </c>
      <c r="C198" s="2" t="s">
        <v>10</v>
      </c>
      <c r="D198" s="6">
        <v>251394</v>
      </c>
      <c r="E198" s="7">
        <f t="shared" si="12"/>
        <v>258935.82</v>
      </c>
      <c r="F198" s="7">
        <f t="shared" si="13"/>
        <v>256421.88</v>
      </c>
      <c r="G198" s="8">
        <f t="shared" si="14"/>
        <v>251394</v>
      </c>
      <c r="H198" s="7">
        <f t="shared" si="15"/>
        <v>255583.9</v>
      </c>
      <c r="I198" s="7">
        <f t="shared" si="16"/>
        <v>3840.1067808590983</v>
      </c>
      <c r="J198" s="7">
        <f t="shared" si="17"/>
        <v>1.5024838344117522</v>
      </c>
    </row>
    <row r="199" spans="1:10" ht="15.75" x14ac:dyDescent="0.25">
      <c r="A199" s="13">
        <v>191</v>
      </c>
      <c r="B199" s="1" t="s">
        <v>205</v>
      </c>
      <c r="C199" s="2" t="s">
        <v>10</v>
      </c>
      <c r="D199" s="6">
        <v>390225</v>
      </c>
      <c r="E199" s="7">
        <f t="shared" si="12"/>
        <v>401931.75</v>
      </c>
      <c r="F199" s="7">
        <f t="shared" si="13"/>
        <v>398029.5</v>
      </c>
      <c r="G199" s="8">
        <f t="shared" si="14"/>
        <v>390225</v>
      </c>
      <c r="H199" s="7">
        <f t="shared" si="15"/>
        <v>396728.75</v>
      </c>
      <c r="I199" s="7">
        <f t="shared" si="16"/>
        <v>5960.785335213809</v>
      </c>
      <c r="J199" s="7">
        <f t="shared" si="17"/>
        <v>1.5024838344117508</v>
      </c>
    </row>
    <row r="200" spans="1:10" ht="15.75" x14ac:dyDescent="0.25">
      <c r="A200" s="13">
        <v>192</v>
      </c>
      <c r="B200" s="1" t="s">
        <v>206</v>
      </c>
      <c r="C200" s="2" t="s">
        <v>10</v>
      </c>
      <c r="D200" s="6">
        <v>544500</v>
      </c>
      <c r="E200" s="7">
        <f t="shared" si="12"/>
        <v>560835</v>
      </c>
      <c r="F200" s="7">
        <f t="shared" si="13"/>
        <v>555390</v>
      </c>
      <c r="G200" s="8">
        <f t="shared" si="14"/>
        <v>544500</v>
      </c>
      <c r="H200" s="7">
        <f t="shared" si="15"/>
        <v>553575</v>
      </c>
      <c r="I200" s="7">
        <f t="shared" si="16"/>
        <v>8317.3748863448491</v>
      </c>
      <c r="J200" s="7">
        <f t="shared" si="17"/>
        <v>1.5024838344117508</v>
      </c>
    </row>
    <row r="201" spans="1:10" ht="15.75" x14ac:dyDescent="0.25">
      <c r="A201" s="13">
        <v>193</v>
      </c>
      <c r="B201" s="1" t="s">
        <v>207</v>
      </c>
      <c r="C201" s="2" t="s">
        <v>10</v>
      </c>
      <c r="D201" s="6">
        <v>110455.95</v>
      </c>
      <c r="E201" s="7">
        <f t="shared" ref="E201:E264" si="18">D201*1.03</f>
        <v>113769.62850000001</v>
      </c>
      <c r="F201" s="7">
        <f t="shared" ref="F201:F264" si="19">D201*1.02</f>
        <v>112665.069</v>
      </c>
      <c r="G201" s="8">
        <f t="shared" ref="G201:G264" si="20">MIN(D201:F201)</f>
        <v>110455.95</v>
      </c>
      <c r="H201" s="7">
        <f t="shared" ref="H201:H264" si="21">AVERAGE(D201:F201)</f>
        <v>112296.88250000001</v>
      </c>
      <c r="I201" s="7">
        <f t="shared" ref="I201:I264" si="22">STDEV(D201:F201)</f>
        <v>1687.2425061108629</v>
      </c>
      <c r="J201" s="7">
        <f t="shared" ref="J201:J264" si="23">I201/H201%</f>
        <v>1.5024838344117546</v>
      </c>
    </row>
    <row r="202" spans="1:10" ht="15.75" x14ac:dyDescent="0.25">
      <c r="A202" s="13">
        <v>194</v>
      </c>
      <c r="B202" s="1" t="s">
        <v>208</v>
      </c>
      <c r="C202" s="2" t="s">
        <v>10</v>
      </c>
      <c r="D202" s="6">
        <v>81675</v>
      </c>
      <c r="E202" s="7">
        <f t="shared" si="18"/>
        <v>84125.25</v>
      </c>
      <c r="F202" s="7">
        <f t="shared" si="19"/>
        <v>83308.5</v>
      </c>
      <c r="G202" s="8">
        <f t="shared" si="20"/>
        <v>81675</v>
      </c>
      <c r="H202" s="7">
        <f t="shared" si="21"/>
        <v>83036.25</v>
      </c>
      <c r="I202" s="7">
        <f t="shared" si="22"/>
        <v>1247.6062329517274</v>
      </c>
      <c r="J202" s="7">
        <f t="shared" si="23"/>
        <v>1.5024838344117508</v>
      </c>
    </row>
    <row r="203" spans="1:10" ht="15.75" x14ac:dyDescent="0.25">
      <c r="A203" s="13">
        <v>195</v>
      </c>
      <c r="B203" s="1" t="s">
        <v>209</v>
      </c>
      <c r="C203" s="2" t="s">
        <v>10</v>
      </c>
      <c r="D203" s="6">
        <v>85781.849999999991</v>
      </c>
      <c r="E203" s="7">
        <f t="shared" si="18"/>
        <v>88355.305499999988</v>
      </c>
      <c r="F203" s="7">
        <f t="shared" si="19"/>
        <v>87497.486999999994</v>
      </c>
      <c r="G203" s="8">
        <f t="shared" si="20"/>
        <v>85781.849999999991</v>
      </c>
      <c r="H203" s="7">
        <f t="shared" si="21"/>
        <v>87211.547500000001</v>
      </c>
      <c r="I203" s="7">
        <f t="shared" si="22"/>
        <v>1310.3394029278243</v>
      </c>
      <c r="J203" s="7">
        <f t="shared" si="23"/>
        <v>1.5024838344117495</v>
      </c>
    </row>
    <row r="204" spans="1:10" ht="15.75" x14ac:dyDescent="0.25">
      <c r="A204" s="13">
        <v>196</v>
      </c>
      <c r="B204" s="1" t="s">
        <v>210</v>
      </c>
      <c r="C204" s="2" t="s">
        <v>10</v>
      </c>
      <c r="D204" s="6">
        <v>72600</v>
      </c>
      <c r="E204" s="7">
        <f t="shared" si="18"/>
        <v>74778</v>
      </c>
      <c r="F204" s="7">
        <f t="shared" si="19"/>
        <v>74052</v>
      </c>
      <c r="G204" s="8">
        <f t="shared" si="20"/>
        <v>72600</v>
      </c>
      <c r="H204" s="7">
        <f t="shared" si="21"/>
        <v>73810</v>
      </c>
      <c r="I204" s="7">
        <f t="shared" si="22"/>
        <v>1108.9833181793133</v>
      </c>
      <c r="J204" s="7">
        <f t="shared" si="23"/>
        <v>1.5024838344117508</v>
      </c>
    </row>
    <row r="205" spans="1:10" ht="15.75" x14ac:dyDescent="0.25">
      <c r="A205" s="13">
        <v>197</v>
      </c>
      <c r="B205" s="1" t="s">
        <v>211</v>
      </c>
      <c r="C205" s="2" t="s">
        <v>10</v>
      </c>
      <c r="D205" s="6">
        <v>121293.15</v>
      </c>
      <c r="E205" s="7">
        <f t="shared" si="18"/>
        <v>124931.9445</v>
      </c>
      <c r="F205" s="7">
        <f t="shared" si="19"/>
        <v>123719.01299999999</v>
      </c>
      <c r="G205" s="8">
        <f t="shared" si="20"/>
        <v>121293.15</v>
      </c>
      <c r="H205" s="7">
        <f t="shared" si="21"/>
        <v>123314.7025</v>
      </c>
      <c r="I205" s="7">
        <f t="shared" si="22"/>
        <v>1852.7834705154444</v>
      </c>
      <c r="J205" s="7">
        <f t="shared" si="23"/>
        <v>1.5024838344117519</v>
      </c>
    </row>
    <row r="206" spans="1:10" ht="15.75" x14ac:dyDescent="0.25">
      <c r="A206" s="13">
        <v>198</v>
      </c>
      <c r="B206" s="1" t="s">
        <v>212</v>
      </c>
      <c r="C206" s="2" t="s">
        <v>10</v>
      </c>
      <c r="D206" s="6">
        <v>99825</v>
      </c>
      <c r="E206" s="7">
        <f t="shared" si="18"/>
        <v>102819.75</v>
      </c>
      <c r="F206" s="7">
        <f t="shared" si="19"/>
        <v>101821.5</v>
      </c>
      <c r="G206" s="8">
        <f t="shared" si="20"/>
        <v>99825</v>
      </c>
      <c r="H206" s="7">
        <f t="shared" si="21"/>
        <v>101488.75</v>
      </c>
      <c r="I206" s="7">
        <f t="shared" si="22"/>
        <v>1524.8520624965558</v>
      </c>
      <c r="J206" s="7">
        <f t="shared" si="23"/>
        <v>1.5024838344117508</v>
      </c>
    </row>
    <row r="207" spans="1:10" ht="15.75" x14ac:dyDescent="0.25">
      <c r="A207" s="13">
        <v>199</v>
      </c>
      <c r="B207" s="1" t="s">
        <v>213</v>
      </c>
      <c r="C207" s="2" t="s">
        <v>10</v>
      </c>
      <c r="D207" s="6">
        <v>152469.9</v>
      </c>
      <c r="E207" s="7">
        <f t="shared" si="18"/>
        <v>157043.997</v>
      </c>
      <c r="F207" s="7">
        <f t="shared" si="19"/>
        <v>155519.29800000001</v>
      </c>
      <c r="G207" s="8">
        <f t="shared" si="20"/>
        <v>152469.9</v>
      </c>
      <c r="H207" s="7">
        <f t="shared" si="21"/>
        <v>155011.065</v>
      </c>
      <c r="I207" s="7">
        <f t="shared" si="22"/>
        <v>2329.0161931744969</v>
      </c>
      <c r="J207" s="7">
        <f t="shared" si="23"/>
        <v>1.5024838344117544</v>
      </c>
    </row>
    <row r="208" spans="1:10" ht="15.75" x14ac:dyDescent="0.25">
      <c r="A208" s="13">
        <v>200</v>
      </c>
      <c r="B208" s="1" t="s">
        <v>214</v>
      </c>
      <c r="C208" s="2" t="s">
        <v>10</v>
      </c>
      <c r="D208" s="6">
        <v>244431</v>
      </c>
      <c r="E208" s="7">
        <f t="shared" si="18"/>
        <v>251763.93</v>
      </c>
      <c r="F208" s="7">
        <f t="shared" si="19"/>
        <v>249319.62</v>
      </c>
      <c r="G208" s="8">
        <f t="shared" si="20"/>
        <v>244431</v>
      </c>
      <c r="H208" s="7">
        <f t="shared" si="21"/>
        <v>248504.85</v>
      </c>
      <c r="I208" s="7">
        <f t="shared" si="22"/>
        <v>3733.7451989791662</v>
      </c>
      <c r="J208" s="7">
        <f t="shared" si="23"/>
        <v>1.5024838344117495</v>
      </c>
    </row>
    <row r="209" spans="1:10" ht="15.75" x14ac:dyDescent="0.25">
      <c r="A209" s="13">
        <v>201</v>
      </c>
      <c r="B209" s="1" t="s">
        <v>215</v>
      </c>
      <c r="C209" s="2" t="s">
        <v>10</v>
      </c>
      <c r="D209" s="6">
        <v>214222.8</v>
      </c>
      <c r="E209" s="7">
        <f t="shared" si="18"/>
        <v>220649.484</v>
      </c>
      <c r="F209" s="7">
        <f t="shared" si="19"/>
        <v>218507.25599999999</v>
      </c>
      <c r="G209" s="8">
        <f t="shared" si="20"/>
        <v>214222.8</v>
      </c>
      <c r="H209" s="7">
        <f t="shared" si="21"/>
        <v>217793.18000000002</v>
      </c>
      <c r="I209" s="7">
        <f t="shared" si="22"/>
        <v>3272.3073219512908</v>
      </c>
      <c r="J209" s="7">
        <f t="shared" si="23"/>
        <v>1.5024838344117526</v>
      </c>
    </row>
    <row r="210" spans="1:10" ht="15.75" x14ac:dyDescent="0.25">
      <c r="A210" s="13">
        <v>202</v>
      </c>
      <c r="B210" s="1" t="s">
        <v>216</v>
      </c>
      <c r="C210" s="2" t="s">
        <v>10</v>
      </c>
      <c r="D210" s="6">
        <v>117372.75</v>
      </c>
      <c r="E210" s="7">
        <f t="shared" si="18"/>
        <v>120893.93250000001</v>
      </c>
      <c r="F210" s="7">
        <f t="shared" si="19"/>
        <v>119720.205</v>
      </c>
      <c r="G210" s="8">
        <f t="shared" si="20"/>
        <v>117372.75</v>
      </c>
      <c r="H210" s="7">
        <f t="shared" si="21"/>
        <v>119328.96250000001</v>
      </c>
      <c r="I210" s="7">
        <f t="shared" si="22"/>
        <v>1792.8983713337648</v>
      </c>
      <c r="J210" s="7">
        <f t="shared" si="23"/>
        <v>1.5024838344117544</v>
      </c>
    </row>
    <row r="211" spans="1:10" ht="15.75" x14ac:dyDescent="0.25">
      <c r="A211" s="13">
        <v>203</v>
      </c>
      <c r="B211" s="1" t="s">
        <v>217</v>
      </c>
      <c r="C211" s="2" t="s">
        <v>10</v>
      </c>
      <c r="D211" s="6">
        <v>78172.05</v>
      </c>
      <c r="E211" s="7">
        <f t="shared" si="18"/>
        <v>80517.211500000005</v>
      </c>
      <c r="F211" s="7">
        <f t="shared" si="19"/>
        <v>79735.491000000009</v>
      </c>
      <c r="G211" s="8">
        <f t="shared" si="20"/>
        <v>78172.05</v>
      </c>
      <c r="H211" s="7">
        <f t="shared" si="21"/>
        <v>79474.91750000001</v>
      </c>
      <c r="I211" s="7">
        <f t="shared" si="22"/>
        <v>1194.0977878495771</v>
      </c>
      <c r="J211" s="7">
        <f t="shared" si="23"/>
        <v>1.5024838344117524</v>
      </c>
    </row>
    <row r="212" spans="1:10" ht="15.75" x14ac:dyDescent="0.25">
      <c r="A212" s="13">
        <v>204</v>
      </c>
      <c r="B212" s="1" t="s">
        <v>218</v>
      </c>
      <c r="C212" s="2" t="s">
        <v>10</v>
      </c>
      <c r="D212" s="6">
        <v>168565.65</v>
      </c>
      <c r="E212" s="7">
        <f t="shared" si="18"/>
        <v>173622.6195</v>
      </c>
      <c r="F212" s="7">
        <f t="shared" si="19"/>
        <v>171936.96299999999</v>
      </c>
      <c r="G212" s="8">
        <f t="shared" si="20"/>
        <v>168565.65</v>
      </c>
      <c r="H212" s="7">
        <f t="shared" si="21"/>
        <v>171375.07749999998</v>
      </c>
      <c r="I212" s="7">
        <f t="shared" si="22"/>
        <v>2574.8828356481122</v>
      </c>
      <c r="J212" s="7">
        <f t="shared" si="23"/>
        <v>1.5024838344117526</v>
      </c>
    </row>
    <row r="213" spans="1:10" ht="15.75" x14ac:dyDescent="0.25">
      <c r="A213" s="13">
        <v>205</v>
      </c>
      <c r="B213" s="1" t="s">
        <v>219</v>
      </c>
      <c r="C213" s="2" t="s">
        <v>10</v>
      </c>
      <c r="D213" s="6">
        <v>36318.15</v>
      </c>
      <c r="E213" s="7">
        <f t="shared" si="18"/>
        <v>37407.694500000005</v>
      </c>
      <c r="F213" s="7">
        <f t="shared" si="19"/>
        <v>37044.512999999999</v>
      </c>
      <c r="G213" s="8">
        <f t="shared" si="20"/>
        <v>36318.15</v>
      </c>
      <c r="H213" s="7">
        <f t="shared" si="21"/>
        <v>36923.452500000007</v>
      </c>
      <c r="I213" s="7">
        <f t="shared" si="22"/>
        <v>554.76890491920278</v>
      </c>
      <c r="J213" s="7">
        <f t="shared" si="23"/>
        <v>1.5024838344117541</v>
      </c>
    </row>
    <row r="214" spans="1:10" ht="15.75" x14ac:dyDescent="0.25">
      <c r="A214" s="13">
        <v>206</v>
      </c>
      <c r="B214" s="1" t="s">
        <v>220</v>
      </c>
      <c r="C214" s="2" t="s">
        <v>10</v>
      </c>
      <c r="D214" s="6">
        <v>28363.5</v>
      </c>
      <c r="E214" s="7">
        <f t="shared" si="18"/>
        <v>29214.405000000002</v>
      </c>
      <c r="F214" s="7">
        <f t="shared" si="19"/>
        <v>28930.77</v>
      </c>
      <c r="G214" s="8">
        <f t="shared" si="20"/>
        <v>28363.5</v>
      </c>
      <c r="H214" s="7">
        <f t="shared" si="21"/>
        <v>28836.225000000002</v>
      </c>
      <c r="I214" s="7">
        <f t="shared" si="22"/>
        <v>433.25961907960101</v>
      </c>
      <c r="J214" s="7">
        <f t="shared" si="23"/>
        <v>1.5024838344117546</v>
      </c>
    </row>
    <row r="215" spans="1:10" ht="15.75" x14ac:dyDescent="0.25">
      <c r="A215" s="13">
        <v>207</v>
      </c>
      <c r="B215" s="1" t="s">
        <v>221</v>
      </c>
      <c r="C215" s="2" t="s">
        <v>10</v>
      </c>
      <c r="D215" s="6">
        <v>25758.149999999998</v>
      </c>
      <c r="E215" s="7">
        <f t="shared" si="18"/>
        <v>26530.894499999999</v>
      </c>
      <c r="F215" s="7">
        <f t="shared" si="19"/>
        <v>26273.312999999998</v>
      </c>
      <c r="G215" s="8">
        <f t="shared" si="20"/>
        <v>25758.149999999998</v>
      </c>
      <c r="H215" s="7">
        <f t="shared" si="21"/>
        <v>26187.452499999999</v>
      </c>
      <c r="I215" s="7">
        <f t="shared" si="22"/>
        <v>393.46224045675626</v>
      </c>
      <c r="J215" s="7">
        <f t="shared" si="23"/>
        <v>1.5024838344117522</v>
      </c>
    </row>
    <row r="216" spans="1:10" ht="15.75" x14ac:dyDescent="0.25">
      <c r="A216" s="13">
        <v>208</v>
      </c>
      <c r="B216" s="1" t="s">
        <v>222</v>
      </c>
      <c r="C216" s="2" t="s">
        <v>10</v>
      </c>
      <c r="D216" s="6">
        <v>28823.85</v>
      </c>
      <c r="E216" s="7">
        <f t="shared" si="18"/>
        <v>29688.565500000001</v>
      </c>
      <c r="F216" s="7">
        <f t="shared" si="19"/>
        <v>29400.326999999997</v>
      </c>
      <c r="G216" s="8">
        <f t="shared" si="20"/>
        <v>28823.85</v>
      </c>
      <c r="H216" s="7">
        <f t="shared" si="21"/>
        <v>29304.247499999998</v>
      </c>
      <c r="I216" s="7">
        <f t="shared" si="22"/>
        <v>440.29158148351041</v>
      </c>
      <c r="J216" s="7">
        <f t="shared" si="23"/>
        <v>1.5024838344117537</v>
      </c>
    </row>
    <row r="217" spans="1:10" ht="15.75" x14ac:dyDescent="0.25">
      <c r="A217" s="13">
        <v>209</v>
      </c>
      <c r="B217" s="1" t="s">
        <v>223</v>
      </c>
      <c r="C217" s="2" t="s">
        <v>10</v>
      </c>
      <c r="D217" s="6">
        <v>25365.449999999997</v>
      </c>
      <c r="E217" s="7">
        <f t="shared" si="18"/>
        <v>26126.413499999999</v>
      </c>
      <c r="F217" s="7">
        <f t="shared" si="19"/>
        <v>25872.758999999998</v>
      </c>
      <c r="G217" s="8">
        <f t="shared" si="20"/>
        <v>25365.449999999997</v>
      </c>
      <c r="H217" s="7">
        <f t="shared" si="21"/>
        <v>25788.2075</v>
      </c>
      <c r="I217" s="7">
        <f t="shared" si="22"/>
        <v>387.46364887205954</v>
      </c>
      <c r="J217" s="7">
        <f t="shared" si="23"/>
        <v>1.5024838344117541</v>
      </c>
    </row>
    <row r="218" spans="1:10" ht="15.75" x14ac:dyDescent="0.25">
      <c r="A218" s="13">
        <v>210</v>
      </c>
      <c r="B218" s="1" t="s">
        <v>224</v>
      </c>
      <c r="C218" s="2" t="s">
        <v>10</v>
      </c>
      <c r="D218" s="6">
        <v>32975.25</v>
      </c>
      <c r="E218" s="7">
        <f t="shared" si="18"/>
        <v>33964.5075</v>
      </c>
      <c r="F218" s="7">
        <f t="shared" si="19"/>
        <v>33634.754999999997</v>
      </c>
      <c r="G218" s="8">
        <f t="shared" si="20"/>
        <v>32975.25</v>
      </c>
      <c r="H218" s="7">
        <f t="shared" si="21"/>
        <v>33524.837500000001</v>
      </c>
      <c r="I218" s="7">
        <f t="shared" si="22"/>
        <v>503.70526395030811</v>
      </c>
      <c r="J218" s="7">
        <f t="shared" si="23"/>
        <v>1.5024838344117495</v>
      </c>
    </row>
    <row r="219" spans="1:10" ht="15.75" x14ac:dyDescent="0.25">
      <c r="A219" s="13">
        <v>211</v>
      </c>
      <c r="B219" s="1" t="s">
        <v>225</v>
      </c>
      <c r="C219" s="2" t="s">
        <v>10</v>
      </c>
      <c r="D219" s="6">
        <v>32975.25</v>
      </c>
      <c r="E219" s="7">
        <f t="shared" si="18"/>
        <v>33964.5075</v>
      </c>
      <c r="F219" s="7">
        <f t="shared" si="19"/>
        <v>33634.754999999997</v>
      </c>
      <c r="G219" s="8">
        <f t="shared" si="20"/>
        <v>32975.25</v>
      </c>
      <c r="H219" s="7">
        <f t="shared" si="21"/>
        <v>33524.837500000001</v>
      </c>
      <c r="I219" s="7">
        <f t="shared" si="22"/>
        <v>503.70526395030811</v>
      </c>
      <c r="J219" s="7">
        <f t="shared" si="23"/>
        <v>1.5024838344117495</v>
      </c>
    </row>
    <row r="220" spans="1:10" ht="15.75" x14ac:dyDescent="0.25">
      <c r="A220" s="13">
        <v>212</v>
      </c>
      <c r="B220" s="1" t="s">
        <v>226</v>
      </c>
      <c r="C220" s="2" t="s">
        <v>10</v>
      </c>
      <c r="D220" s="6">
        <v>462000</v>
      </c>
      <c r="E220" s="7">
        <f t="shared" si="18"/>
        <v>475860</v>
      </c>
      <c r="F220" s="7">
        <f t="shared" si="19"/>
        <v>471240</v>
      </c>
      <c r="G220" s="8">
        <f t="shared" si="20"/>
        <v>462000</v>
      </c>
      <c r="H220" s="7">
        <f t="shared" si="21"/>
        <v>469700</v>
      </c>
      <c r="I220" s="7">
        <f t="shared" si="22"/>
        <v>7057.1665702319933</v>
      </c>
      <c r="J220" s="7">
        <f t="shared" si="23"/>
        <v>1.5024838344117508</v>
      </c>
    </row>
    <row r="221" spans="1:10" ht="15.75" x14ac:dyDescent="0.25">
      <c r="A221" s="13">
        <v>213</v>
      </c>
      <c r="B221" s="1" t="s">
        <v>227</v>
      </c>
      <c r="C221" s="2" t="s">
        <v>10</v>
      </c>
      <c r="D221" s="6">
        <v>99947.099999999991</v>
      </c>
      <c r="E221" s="7">
        <f t="shared" si="18"/>
        <v>102945.51299999999</v>
      </c>
      <c r="F221" s="7">
        <f t="shared" si="19"/>
        <v>101946.04199999999</v>
      </c>
      <c r="G221" s="8">
        <f t="shared" si="20"/>
        <v>99947.099999999991</v>
      </c>
      <c r="H221" s="7">
        <f t="shared" si="21"/>
        <v>101612.88499999999</v>
      </c>
      <c r="I221" s="7">
        <f t="shared" si="22"/>
        <v>1526.7171708044025</v>
      </c>
      <c r="J221" s="7">
        <f t="shared" si="23"/>
        <v>1.5024838344117506</v>
      </c>
    </row>
    <row r="222" spans="1:10" ht="15.75" x14ac:dyDescent="0.25">
      <c r="A222" s="13">
        <v>214</v>
      </c>
      <c r="B222" s="1" t="s">
        <v>228</v>
      </c>
      <c r="C222" s="2" t="s">
        <v>10</v>
      </c>
      <c r="D222" s="6">
        <v>82500</v>
      </c>
      <c r="E222" s="7">
        <f t="shared" si="18"/>
        <v>84975</v>
      </c>
      <c r="F222" s="7">
        <f t="shared" si="19"/>
        <v>84150</v>
      </c>
      <c r="G222" s="8">
        <f t="shared" si="20"/>
        <v>82500</v>
      </c>
      <c r="H222" s="7">
        <f t="shared" si="21"/>
        <v>83875</v>
      </c>
      <c r="I222" s="7">
        <f t="shared" si="22"/>
        <v>1260.208316112856</v>
      </c>
      <c r="J222" s="7">
        <f t="shared" si="23"/>
        <v>1.5024838344117508</v>
      </c>
    </row>
    <row r="223" spans="1:10" ht="15.75" x14ac:dyDescent="0.25">
      <c r="A223" s="13">
        <v>215</v>
      </c>
      <c r="B223" s="1" t="s">
        <v>229</v>
      </c>
      <c r="C223" s="2" t="s">
        <v>10</v>
      </c>
      <c r="D223" s="6">
        <v>181500</v>
      </c>
      <c r="E223" s="7">
        <f t="shared" si="18"/>
        <v>186945</v>
      </c>
      <c r="F223" s="7">
        <f t="shared" si="19"/>
        <v>185130</v>
      </c>
      <c r="G223" s="8">
        <f t="shared" si="20"/>
        <v>181500</v>
      </c>
      <c r="H223" s="7">
        <f t="shared" si="21"/>
        <v>184525</v>
      </c>
      <c r="I223" s="7">
        <f t="shared" si="22"/>
        <v>2772.458295448283</v>
      </c>
      <c r="J223" s="7">
        <f t="shared" si="23"/>
        <v>1.5024838344117508</v>
      </c>
    </row>
    <row r="224" spans="1:10" ht="15.75" x14ac:dyDescent="0.25">
      <c r="A224" s="13">
        <v>216</v>
      </c>
      <c r="B224" s="1" t="s">
        <v>230</v>
      </c>
      <c r="C224" s="2" t="s">
        <v>10</v>
      </c>
      <c r="D224" s="6">
        <v>151732.35</v>
      </c>
      <c r="E224" s="7">
        <f t="shared" si="18"/>
        <v>156284.3205</v>
      </c>
      <c r="F224" s="7">
        <f t="shared" si="19"/>
        <v>154766.997</v>
      </c>
      <c r="G224" s="8">
        <f t="shared" si="20"/>
        <v>151732.35</v>
      </c>
      <c r="H224" s="7">
        <f t="shared" si="21"/>
        <v>154261.2225</v>
      </c>
      <c r="I224" s="7">
        <f t="shared" si="22"/>
        <v>2317.74993082844</v>
      </c>
      <c r="J224" s="7">
        <f t="shared" si="23"/>
        <v>1.502483834411749</v>
      </c>
    </row>
    <row r="225" spans="1:10" ht="15.75" x14ac:dyDescent="0.25">
      <c r="A225" s="13">
        <v>217</v>
      </c>
      <c r="B225" s="1" t="s">
        <v>231</v>
      </c>
      <c r="C225" s="2" t="s">
        <v>10</v>
      </c>
      <c r="D225" s="6">
        <v>178251.15</v>
      </c>
      <c r="E225" s="7">
        <f t="shared" si="18"/>
        <v>183598.6845</v>
      </c>
      <c r="F225" s="7">
        <f t="shared" si="19"/>
        <v>181816.17300000001</v>
      </c>
      <c r="G225" s="8">
        <f t="shared" si="20"/>
        <v>178251.15</v>
      </c>
      <c r="H225" s="7">
        <f t="shared" si="21"/>
        <v>181222.00250000003</v>
      </c>
      <c r="I225" s="7">
        <f t="shared" si="22"/>
        <v>2722.8312919597643</v>
      </c>
      <c r="J225" s="7">
        <f t="shared" si="23"/>
        <v>1.5024838344117535</v>
      </c>
    </row>
    <row r="226" spans="1:10" ht="15.75" x14ac:dyDescent="0.25">
      <c r="A226" s="13">
        <v>218</v>
      </c>
      <c r="B226" s="1" t="s">
        <v>232</v>
      </c>
      <c r="C226" s="2" t="s">
        <v>10</v>
      </c>
      <c r="D226" s="6">
        <v>244548.15</v>
      </c>
      <c r="E226" s="7">
        <f t="shared" si="18"/>
        <v>251884.59450000001</v>
      </c>
      <c r="F226" s="7">
        <f t="shared" si="19"/>
        <v>249439.11300000001</v>
      </c>
      <c r="G226" s="8">
        <f t="shared" si="20"/>
        <v>244548.15</v>
      </c>
      <c r="H226" s="7">
        <f t="shared" si="21"/>
        <v>248623.95250000001</v>
      </c>
      <c r="I226" s="7">
        <f t="shared" si="22"/>
        <v>3735.5346947880575</v>
      </c>
      <c r="J226" s="7">
        <f t="shared" si="23"/>
        <v>1.5024838344117539</v>
      </c>
    </row>
    <row r="227" spans="1:10" ht="15.75" x14ac:dyDescent="0.25">
      <c r="A227" s="13">
        <v>219</v>
      </c>
      <c r="B227" s="1" t="s">
        <v>233</v>
      </c>
      <c r="C227" s="2" t="s">
        <v>10</v>
      </c>
      <c r="D227" s="6">
        <v>196945.65</v>
      </c>
      <c r="E227" s="7">
        <f t="shared" si="18"/>
        <v>202854.01949999999</v>
      </c>
      <c r="F227" s="7">
        <f t="shared" si="19"/>
        <v>200884.56299999999</v>
      </c>
      <c r="G227" s="8">
        <f t="shared" si="20"/>
        <v>196945.65</v>
      </c>
      <c r="H227" s="7">
        <f t="shared" si="21"/>
        <v>200228.07749999998</v>
      </c>
      <c r="I227" s="7">
        <f t="shared" si="22"/>
        <v>3008.3944963909325</v>
      </c>
      <c r="J227" s="7">
        <f t="shared" si="23"/>
        <v>1.502483834411751</v>
      </c>
    </row>
    <row r="228" spans="1:10" ht="15.75" x14ac:dyDescent="0.25">
      <c r="A228" s="13">
        <v>220</v>
      </c>
      <c r="B228" s="1" t="s">
        <v>234</v>
      </c>
      <c r="C228" s="2" t="s">
        <v>10</v>
      </c>
      <c r="D228" s="6">
        <v>106535.54999999999</v>
      </c>
      <c r="E228" s="7">
        <f t="shared" si="18"/>
        <v>109731.61649999999</v>
      </c>
      <c r="F228" s="7">
        <f t="shared" si="19"/>
        <v>108666.26099999998</v>
      </c>
      <c r="G228" s="8">
        <f t="shared" si="20"/>
        <v>106535.54999999999</v>
      </c>
      <c r="H228" s="7">
        <f t="shared" si="21"/>
        <v>108311.1425</v>
      </c>
      <c r="I228" s="7">
        <f t="shared" si="22"/>
        <v>1627.3574069291753</v>
      </c>
      <c r="J228" s="7">
        <f t="shared" si="23"/>
        <v>1.5024838344117506</v>
      </c>
    </row>
    <row r="229" spans="1:10" ht="15.75" x14ac:dyDescent="0.25">
      <c r="A229" s="13">
        <v>221</v>
      </c>
      <c r="B229" s="1" t="s">
        <v>235</v>
      </c>
      <c r="C229" s="2" t="s">
        <v>10</v>
      </c>
      <c r="D229" s="6">
        <v>132000</v>
      </c>
      <c r="E229" s="7">
        <f t="shared" si="18"/>
        <v>135960</v>
      </c>
      <c r="F229" s="7">
        <f t="shared" si="19"/>
        <v>134640</v>
      </c>
      <c r="G229" s="8">
        <f t="shared" si="20"/>
        <v>132000</v>
      </c>
      <c r="H229" s="7">
        <f t="shared" si="21"/>
        <v>134200</v>
      </c>
      <c r="I229" s="7">
        <f t="shared" si="22"/>
        <v>2016.3333057805696</v>
      </c>
      <c r="J229" s="7">
        <f t="shared" si="23"/>
        <v>1.5024838344117508</v>
      </c>
    </row>
    <row r="230" spans="1:10" ht="15.75" x14ac:dyDescent="0.25">
      <c r="A230" s="13">
        <v>222</v>
      </c>
      <c r="B230" s="1" t="s">
        <v>236</v>
      </c>
      <c r="C230" s="2" t="s">
        <v>10</v>
      </c>
      <c r="D230" s="6">
        <v>67650</v>
      </c>
      <c r="E230" s="7">
        <f t="shared" si="18"/>
        <v>69679.5</v>
      </c>
      <c r="F230" s="7">
        <f t="shared" si="19"/>
        <v>69003</v>
      </c>
      <c r="G230" s="8">
        <f t="shared" si="20"/>
        <v>67650</v>
      </c>
      <c r="H230" s="7">
        <f t="shared" si="21"/>
        <v>68777.5</v>
      </c>
      <c r="I230" s="7">
        <f t="shared" si="22"/>
        <v>1033.3708192125418</v>
      </c>
      <c r="J230" s="7">
        <f t="shared" si="23"/>
        <v>1.5024838344117508</v>
      </c>
    </row>
    <row r="231" spans="1:10" ht="15.75" x14ac:dyDescent="0.25">
      <c r="A231" s="13">
        <v>223</v>
      </c>
      <c r="B231" s="1" t="s">
        <v>237</v>
      </c>
      <c r="C231" s="2" t="s">
        <v>10</v>
      </c>
      <c r="D231" s="6">
        <v>77249.7</v>
      </c>
      <c r="E231" s="7">
        <f t="shared" si="18"/>
        <v>79567.191000000006</v>
      </c>
      <c r="F231" s="7">
        <f t="shared" si="19"/>
        <v>78794.694000000003</v>
      </c>
      <c r="G231" s="8">
        <f t="shared" si="20"/>
        <v>77249.7</v>
      </c>
      <c r="H231" s="7">
        <f t="shared" si="21"/>
        <v>78537.195000000007</v>
      </c>
      <c r="I231" s="7">
        <f t="shared" si="22"/>
        <v>1180.0086588754384</v>
      </c>
      <c r="J231" s="7">
        <f t="shared" si="23"/>
        <v>1.5024838344117564</v>
      </c>
    </row>
    <row r="232" spans="1:10" ht="15.75" x14ac:dyDescent="0.25">
      <c r="A232" s="13">
        <v>224</v>
      </c>
      <c r="B232" s="1" t="s">
        <v>238</v>
      </c>
      <c r="C232" s="2" t="s">
        <v>10</v>
      </c>
      <c r="D232" s="6">
        <v>123750</v>
      </c>
      <c r="E232" s="7">
        <f t="shared" si="18"/>
        <v>127462.5</v>
      </c>
      <c r="F232" s="7">
        <f t="shared" si="19"/>
        <v>126225</v>
      </c>
      <c r="G232" s="8">
        <f t="shared" si="20"/>
        <v>123750</v>
      </c>
      <c r="H232" s="7">
        <f t="shared" si="21"/>
        <v>125812.5</v>
      </c>
      <c r="I232" s="7">
        <f t="shared" si="22"/>
        <v>1890.3124741692841</v>
      </c>
      <c r="J232" s="7">
        <f t="shared" si="23"/>
        <v>1.5024838344117508</v>
      </c>
    </row>
    <row r="233" spans="1:10" ht="15.75" x14ac:dyDescent="0.25">
      <c r="A233" s="13">
        <v>225</v>
      </c>
      <c r="B233" s="1" t="s">
        <v>239</v>
      </c>
      <c r="C233" s="2" t="s">
        <v>10</v>
      </c>
      <c r="D233" s="6">
        <v>50820</v>
      </c>
      <c r="E233" s="7">
        <f t="shared" si="18"/>
        <v>52344.6</v>
      </c>
      <c r="F233" s="7">
        <f t="shared" si="19"/>
        <v>51836.4</v>
      </c>
      <c r="G233" s="8">
        <f t="shared" si="20"/>
        <v>50820</v>
      </c>
      <c r="H233" s="7">
        <f t="shared" si="21"/>
        <v>51667</v>
      </c>
      <c r="I233" s="7">
        <f t="shared" si="22"/>
        <v>776.28832272551881</v>
      </c>
      <c r="J233" s="7">
        <f t="shared" si="23"/>
        <v>1.5024838344117499</v>
      </c>
    </row>
    <row r="234" spans="1:10" ht="15.75" x14ac:dyDescent="0.25">
      <c r="A234" s="13">
        <v>226</v>
      </c>
      <c r="B234" s="1" t="s">
        <v>240</v>
      </c>
      <c r="C234" s="2" t="s">
        <v>10</v>
      </c>
      <c r="D234" s="6">
        <v>74415</v>
      </c>
      <c r="E234" s="7">
        <f t="shared" si="18"/>
        <v>76647.45</v>
      </c>
      <c r="F234" s="7">
        <f t="shared" si="19"/>
        <v>75903.3</v>
      </c>
      <c r="G234" s="8">
        <f t="shared" si="20"/>
        <v>74415</v>
      </c>
      <c r="H234" s="7">
        <f t="shared" si="21"/>
        <v>75655.25</v>
      </c>
      <c r="I234" s="7">
        <f t="shared" si="22"/>
        <v>1136.7079011337953</v>
      </c>
      <c r="J234" s="7">
        <f t="shared" si="23"/>
        <v>1.5024838344117497</v>
      </c>
    </row>
    <row r="235" spans="1:10" ht="15.75" x14ac:dyDescent="0.25">
      <c r="A235" s="13">
        <v>227</v>
      </c>
      <c r="B235" s="1" t="s">
        <v>241</v>
      </c>
      <c r="C235" s="2" t="s">
        <v>10</v>
      </c>
      <c r="D235" s="6">
        <v>92565</v>
      </c>
      <c r="E235" s="7">
        <f t="shared" si="18"/>
        <v>95341.95</v>
      </c>
      <c r="F235" s="7">
        <f t="shared" si="19"/>
        <v>94416.3</v>
      </c>
      <c r="G235" s="8">
        <f t="shared" si="20"/>
        <v>92565</v>
      </c>
      <c r="H235" s="7">
        <f t="shared" si="21"/>
        <v>94107.75</v>
      </c>
      <c r="I235" s="7">
        <f t="shared" si="22"/>
        <v>1413.9537306786235</v>
      </c>
      <c r="J235" s="7">
        <f t="shared" si="23"/>
        <v>1.5024838344117499</v>
      </c>
    </row>
    <row r="236" spans="1:10" ht="15.75" x14ac:dyDescent="0.25">
      <c r="A236" s="13">
        <v>228</v>
      </c>
      <c r="B236" s="1" t="s">
        <v>242</v>
      </c>
      <c r="C236" s="2" t="s">
        <v>10</v>
      </c>
      <c r="D236" s="6">
        <v>66410.849999999991</v>
      </c>
      <c r="E236" s="7">
        <f t="shared" si="18"/>
        <v>68403.175499999998</v>
      </c>
      <c r="F236" s="7">
        <f t="shared" si="19"/>
        <v>67739.066999999995</v>
      </c>
      <c r="G236" s="8">
        <f t="shared" si="20"/>
        <v>66410.849999999991</v>
      </c>
      <c r="H236" s="7">
        <f t="shared" si="21"/>
        <v>67517.697499999995</v>
      </c>
      <c r="I236" s="7">
        <f t="shared" si="22"/>
        <v>1014.44249030453</v>
      </c>
      <c r="J236" s="7">
        <f t="shared" si="23"/>
        <v>1.5024838344117555</v>
      </c>
    </row>
    <row r="237" spans="1:10" ht="15.75" x14ac:dyDescent="0.25">
      <c r="A237" s="13">
        <v>229</v>
      </c>
      <c r="B237" s="1" t="s">
        <v>243</v>
      </c>
      <c r="C237" s="2" t="s">
        <v>10</v>
      </c>
      <c r="D237" s="6">
        <v>43560</v>
      </c>
      <c r="E237" s="7">
        <f t="shared" si="18"/>
        <v>44866.8</v>
      </c>
      <c r="F237" s="7">
        <f t="shared" si="19"/>
        <v>44431.200000000004</v>
      </c>
      <c r="G237" s="8">
        <f t="shared" si="20"/>
        <v>43560</v>
      </c>
      <c r="H237" s="7">
        <f t="shared" si="21"/>
        <v>44286</v>
      </c>
      <c r="I237" s="7">
        <f t="shared" si="22"/>
        <v>665.38999090758978</v>
      </c>
      <c r="J237" s="7">
        <f t="shared" si="23"/>
        <v>1.5024838344117548</v>
      </c>
    </row>
    <row r="238" spans="1:10" ht="15.75" x14ac:dyDescent="0.25">
      <c r="A238" s="13">
        <v>230</v>
      </c>
      <c r="B238" s="1" t="s">
        <v>244</v>
      </c>
      <c r="C238" s="2" t="s">
        <v>10</v>
      </c>
      <c r="D238" s="6">
        <v>41622.899999999994</v>
      </c>
      <c r="E238" s="7">
        <f t="shared" si="18"/>
        <v>42871.586999999992</v>
      </c>
      <c r="F238" s="7">
        <f t="shared" si="19"/>
        <v>42455.357999999993</v>
      </c>
      <c r="G238" s="8">
        <f t="shared" si="20"/>
        <v>41622.899999999994</v>
      </c>
      <c r="H238" s="7">
        <f t="shared" si="21"/>
        <v>42316.614999999998</v>
      </c>
      <c r="I238" s="7">
        <f t="shared" si="22"/>
        <v>635.80029964525716</v>
      </c>
      <c r="J238" s="7">
        <f t="shared" si="23"/>
        <v>1.5024838344117488</v>
      </c>
    </row>
    <row r="239" spans="1:10" ht="15.75" x14ac:dyDescent="0.25">
      <c r="A239" s="13">
        <v>231</v>
      </c>
      <c r="B239" s="1" t="s">
        <v>245</v>
      </c>
      <c r="C239" s="2" t="s">
        <v>10</v>
      </c>
      <c r="D239" s="6">
        <v>19965</v>
      </c>
      <c r="E239" s="7">
        <f t="shared" si="18"/>
        <v>20563.95</v>
      </c>
      <c r="F239" s="7">
        <f t="shared" si="19"/>
        <v>20364.3</v>
      </c>
      <c r="G239" s="8">
        <f t="shared" si="20"/>
        <v>19965</v>
      </c>
      <c r="H239" s="7">
        <f t="shared" si="21"/>
        <v>20297.75</v>
      </c>
      <c r="I239" s="7">
        <f t="shared" si="22"/>
        <v>304.97041249931141</v>
      </c>
      <c r="J239" s="7">
        <f t="shared" si="23"/>
        <v>1.5024838344117522</v>
      </c>
    </row>
    <row r="240" spans="1:10" ht="15.75" x14ac:dyDescent="0.25">
      <c r="A240" s="13">
        <v>232</v>
      </c>
      <c r="B240" s="1" t="s">
        <v>246</v>
      </c>
      <c r="C240" s="2" t="s">
        <v>10</v>
      </c>
      <c r="D240" s="6">
        <v>36895.65</v>
      </c>
      <c r="E240" s="7">
        <f t="shared" si="18"/>
        <v>38002.519500000002</v>
      </c>
      <c r="F240" s="7">
        <f t="shared" si="19"/>
        <v>37633.563000000002</v>
      </c>
      <c r="G240" s="8">
        <f t="shared" si="20"/>
        <v>36895.65</v>
      </c>
      <c r="H240" s="7">
        <f t="shared" si="21"/>
        <v>37510.577500000007</v>
      </c>
      <c r="I240" s="7">
        <f t="shared" si="22"/>
        <v>563.59036313199181</v>
      </c>
      <c r="J240" s="7">
        <f t="shared" si="23"/>
        <v>1.5024838344117515</v>
      </c>
    </row>
    <row r="241" spans="1:10" ht="15.75" x14ac:dyDescent="0.25">
      <c r="A241" s="13">
        <v>233</v>
      </c>
      <c r="B241" s="1" t="s">
        <v>247</v>
      </c>
      <c r="C241" s="2" t="s">
        <v>10</v>
      </c>
      <c r="D241" s="6">
        <v>25410</v>
      </c>
      <c r="E241" s="7">
        <f t="shared" si="18"/>
        <v>26172.3</v>
      </c>
      <c r="F241" s="7">
        <f t="shared" si="19"/>
        <v>25918.2</v>
      </c>
      <c r="G241" s="8">
        <f t="shared" si="20"/>
        <v>25410</v>
      </c>
      <c r="H241" s="7">
        <f t="shared" si="21"/>
        <v>25833.5</v>
      </c>
      <c r="I241" s="7">
        <f t="shared" si="22"/>
        <v>388.14416136275941</v>
      </c>
      <c r="J241" s="7">
        <f t="shared" si="23"/>
        <v>1.5024838344117499</v>
      </c>
    </row>
    <row r="242" spans="1:10" ht="15.75" x14ac:dyDescent="0.25">
      <c r="A242" s="13">
        <v>234</v>
      </c>
      <c r="B242" s="1" t="s">
        <v>248</v>
      </c>
      <c r="C242" s="2" t="s">
        <v>10</v>
      </c>
      <c r="D242" s="6">
        <v>123750</v>
      </c>
      <c r="E242" s="7">
        <f t="shared" si="18"/>
        <v>127462.5</v>
      </c>
      <c r="F242" s="7">
        <f t="shared" si="19"/>
        <v>126225</v>
      </c>
      <c r="G242" s="8">
        <f t="shared" si="20"/>
        <v>123750</v>
      </c>
      <c r="H242" s="7">
        <f t="shared" si="21"/>
        <v>125812.5</v>
      </c>
      <c r="I242" s="7">
        <f t="shared" si="22"/>
        <v>1890.3124741692841</v>
      </c>
      <c r="J242" s="7">
        <f t="shared" si="23"/>
        <v>1.5024838344117508</v>
      </c>
    </row>
    <row r="243" spans="1:10" ht="15.75" x14ac:dyDescent="0.25">
      <c r="A243" s="13">
        <v>235</v>
      </c>
      <c r="B243" s="1" t="s">
        <v>249</v>
      </c>
      <c r="C243" s="2" t="s">
        <v>10</v>
      </c>
      <c r="D243" s="6">
        <v>52140</v>
      </c>
      <c r="E243" s="7">
        <f t="shared" si="18"/>
        <v>53704.200000000004</v>
      </c>
      <c r="F243" s="7">
        <f t="shared" si="19"/>
        <v>53182.8</v>
      </c>
      <c r="G243" s="8">
        <f t="shared" si="20"/>
        <v>52140</v>
      </c>
      <c r="H243" s="7">
        <f t="shared" si="21"/>
        <v>53009</v>
      </c>
      <c r="I243" s="7">
        <f t="shared" si="22"/>
        <v>796.45165578332728</v>
      </c>
      <c r="J243" s="7">
        <f t="shared" si="23"/>
        <v>1.502483834411755</v>
      </c>
    </row>
    <row r="244" spans="1:10" ht="15.75" x14ac:dyDescent="0.25">
      <c r="A244" s="13">
        <v>236</v>
      </c>
      <c r="B244" s="1" t="s">
        <v>250</v>
      </c>
      <c r="C244" s="2" t="s">
        <v>10</v>
      </c>
      <c r="D244" s="6">
        <v>26400</v>
      </c>
      <c r="E244" s="7">
        <f t="shared" si="18"/>
        <v>27192</v>
      </c>
      <c r="F244" s="7">
        <f t="shared" si="19"/>
        <v>26928</v>
      </c>
      <c r="G244" s="8">
        <f t="shared" si="20"/>
        <v>26400</v>
      </c>
      <c r="H244" s="7">
        <f t="shared" si="21"/>
        <v>26840</v>
      </c>
      <c r="I244" s="7">
        <f t="shared" si="22"/>
        <v>403.26666115611391</v>
      </c>
      <c r="J244" s="7">
        <f t="shared" si="23"/>
        <v>1.5024838344117508</v>
      </c>
    </row>
    <row r="245" spans="1:10" ht="15.75" x14ac:dyDescent="0.25">
      <c r="A245" s="13">
        <v>237</v>
      </c>
      <c r="B245" s="1" t="s">
        <v>251</v>
      </c>
      <c r="C245" s="2" t="s">
        <v>10</v>
      </c>
      <c r="D245" s="6">
        <v>103950</v>
      </c>
      <c r="E245" s="7">
        <f t="shared" si="18"/>
        <v>107068.5</v>
      </c>
      <c r="F245" s="7">
        <f t="shared" si="19"/>
        <v>106029</v>
      </c>
      <c r="G245" s="8">
        <f t="shared" si="20"/>
        <v>103950</v>
      </c>
      <c r="H245" s="7">
        <f t="shared" si="21"/>
        <v>105682.5</v>
      </c>
      <c r="I245" s="7">
        <f t="shared" si="22"/>
        <v>1587.8624783021985</v>
      </c>
      <c r="J245" s="7">
        <f t="shared" si="23"/>
        <v>1.5024838344117506</v>
      </c>
    </row>
    <row r="246" spans="1:10" ht="15.75" x14ac:dyDescent="0.25">
      <c r="A246" s="13">
        <v>238</v>
      </c>
      <c r="B246" s="1" t="s">
        <v>252</v>
      </c>
      <c r="C246" s="2" t="s">
        <v>10</v>
      </c>
      <c r="D246" s="6">
        <v>172425</v>
      </c>
      <c r="E246" s="7">
        <f t="shared" si="18"/>
        <v>177597.75</v>
      </c>
      <c r="F246" s="7">
        <f t="shared" si="19"/>
        <v>175873.5</v>
      </c>
      <c r="G246" s="8">
        <f t="shared" si="20"/>
        <v>172425</v>
      </c>
      <c r="H246" s="7">
        <f t="shared" si="21"/>
        <v>175298.75</v>
      </c>
      <c r="I246" s="7">
        <f t="shared" si="22"/>
        <v>2633.8353806758691</v>
      </c>
      <c r="J246" s="7">
        <f t="shared" si="23"/>
        <v>1.5024838344117508</v>
      </c>
    </row>
    <row r="247" spans="1:10" ht="15.75" x14ac:dyDescent="0.25">
      <c r="A247" s="13">
        <v>239</v>
      </c>
      <c r="B247" s="1" t="s">
        <v>253</v>
      </c>
      <c r="C247" s="2" t="s">
        <v>10</v>
      </c>
      <c r="D247" s="6">
        <v>100980</v>
      </c>
      <c r="E247" s="7">
        <f t="shared" si="18"/>
        <v>104009.40000000001</v>
      </c>
      <c r="F247" s="7">
        <f t="shared" si="19"/>
        <v>102999.6</v>
      </c>
      <c r="G247" s="8">
        <f t="shared" si="20"/>
        <v>100980</v>
      </c>
      <c r="H247" s="7">
        <f t="shared" si="21"/>
        <v>102663</v>
      </c>
      <c r="I247" s="7">
        <f t="shared" si="22"/>
        <v>1542.4949789221403</v>
      </c>
      <c r="J247" s="7">
        <f t="shared" si="23"/>
        <v>1.502483834411755</v>
      </c>
    </row>
    <row r="248" spans="1:10" ht="15.75" x14ac:dyDescent="0.25">
      <c r="A248" s="13">
        <v>240</v>
      </c>
      <c r="B248" s="1" t="s">
        <v>254</v>
      </c>
      <c r="C248" s="2" t="s">
        <v>10</v>
      </c>
      <c r="D248" s="6">
        <v>75405</v>
      </c>
      <c r="E248" s="7">
        <f t="shared" si="18"/>
        <v>77667.150000000009</v>
      </c>
      <c r="F248" s="7">
        <f t="shared" si="19"/>
        <v>76913.100000000006</v>
      </c>
      <c r="G248" s="8">
        <f t="shared" si="20"/>
        <v>75405</v>
      </c>
      <c r="H248" s="7">
        <f t="shared" si="21"/>
        <v>76661.750000000015</v>
      </c>
      <c r="I248" s="7">
        <f t="shared" si="22"/>
        <v>1151.8304009271549</v>
      </c>
      <c r="J248" s="7">
        <f t="shared" si="23"/>
        <v>1.5024838344117564</v>
      </c>
    </row>
    <row r="249" spans="1:10" ht="15.75" x14ac:dyDescent="0.25">
      <c r="A249" s="13">
        <v>241</v>
      </c>
      <c r="B249" s="1" t="s">
        <v>255</v>
      </c>
      <c r="C249" s="2" t="s">
        <v>10</v>
      </c>
      <c r="D249" s="6">
        <v>135106.94999999998</v>
      </c>
      <c r="E249" s="7">
        <f t="shared" si="18"/>
        <v>139160.15849999999</v>
      </c>
      <c r="F249" s="7">
        <f t="shared" si="19"/>
        <v>137809.08899999998</v>
      </c>
      <c r="G249" s="8">
        <f t="shared" si="20"/>
        <v>135106.94999999998</v>
      </c>
      <c r="H249" s="7">
        <f t="shared" si="21"/>
        <v>137358.73249999998</v>
      </c>
      <c r="I249" s="7">
        <f t="shared" si="22"/>
        <v>2063.7927509653828</v>
      </c>
      <c r="J249" s="7">
        <f t="shared" si="23"/>
        <v>1.5024838344117533</v>
      </c>
    </row>
    <row r="250" spans="1:10" ht="15.75" x14ac:dyDescent="0.25">
      <c r="A250" s="13">
        <v>242</v>
      </c>
      <c r="B250" s="1" t="s">
        <v>256</v>
      </c>
      <c r="C250" s="2" t="s">
        <v>10</v>
      </c>
      <c r="D250" s="6">
        <v>21780</v>
      </c>
      <c r="E250" s="7">
        <f t="shared" si="18"/>
        <v>22433.4</v>
      </c>
      <c r="F250" s="7">
        <f t="shared" si="19"/>
        <v>22215.600000000002</v>
      </c>
      <c r="G250" s="8">
        <f t="shared" si="20"/>
        <v>21780</v>
      </c>
      <c r="H250" s="7">
        <f t="shared" si="21"/>
        <v>22143</v>
      </c>
      <c r="I250" s="7">
        <f t="shared" si="22"/>
        <v>332.69499545379489</v>
      </c>
      <c r="J250" s="7">
        <f t="shared" si="23"/>
        <v>1.5024838344117548</v>
      </c>
    </row>
    <row r="251" spans="1:10" ht="15.75" x14ac:dyDescent="0.25">
      <c r="A251" s="13">
        <v>243</v>
      </c>
      <c r="B251" s="1" t="s">
        <v>257</v>
      </c>
      <c r="C251" s="2" t="s">
        <v>10</v>
      </c>
      <c r="D251" s="6">
        <v>259281</v>
      </c>
      <c r="E251" s="7">
        <f t="shared" si="18"/>
        <v>267059.43</v>
      </c>
      <c r="F251" s="7">
        <f t="shared" si="19"/>
        <v>264466.62</v>
      </c>
      <c r="G251" s="8">
        <f t="shared" si="20"/>
        <v>259281</v>
      </c>
      <c r="H251" s="7">
        <f t="shared" si="21"/>
        <v>263602.34999999998</v>
      </c>
      <c r="I251" s="7">
        <f t="shared" si="22"/>
        <v>3960.5826958794805</v>
      </c>
      <c r="J251" s="7">
        <f t="shared" si="23"/>
        <v>1.5024838344117497</v>
      </c>
    </row>
    <row r="252" spans="1:10" ht="15.75" x14ac:dyDescent="0.25">
      <c r="A252" s="13">
        <v>244</v>
      </c>
      <c r="B252" s="1" t="s">
        <v>258</v>
      </c>
      <c r="C252" s="2" t="s">
        <v>10</v>
      </c>
      <c r="D252" s="6">
        <v>29040</v>
      </c>
      <c r="E252" s="7">
        <f t="shared" si="18"/>
        <v>29911.200000000001</v>
      </c>
      <c r="F252" s="7">
        <f t="shared" si="19"/>
        <v>29620.799999999999</v>
      </c>
      <c r="G252" s="8">
        <f t="shared" si="20"/>
        <v>29040</v>
      </c>
      <c r="H252" s="7">
        <f t="shared" si="21"/>
        <v>29524</v>
      </c>
      <c r="I252" s="7">
        <f t="shared" si="22"/>
        <v>443.59332727172557</v>
      </c>
      <c r="J252" s="7">
        <f t="shared" si="23"/>
        <v>1.5024838344117517</v>
      </c>
    </row>
    <row r="253" spans="1:10" ht="15.75" x14ac:dyDescent="0.25">
      <c r="A253" s="13">
        <v>245</v>
      </c>
      <c r="B253" s="1" t="s">
        <v>259</v>
      </c>
      <c r="C253" s="2" t="s">
        <v>10</v>
      </c>
      <c r="D253" s="6">
        <v>122100</v>
      </c>
      <c r="E253" s="7">
        <f t="shared" si="18"/>
        <v>125763</v>
      </c>
      <c r="F253" s="7">
        <f t="shared" si="19"/>
        <v>124542</v>
      </c>
      <c r="G253" s="8">
        <f t="shared" si="20"/>
        <v>122100</v>
      </c>
      <c r="H253" s="7">
        <f t="shared" si="21"/>
        <v>124135</v>
      </c>
      <c r="I253" s="7">
        <f t="shared" si="22"/>
        <v>1865.1083078470269</v>
      </c>
      <c r="J253" s="7">
        <f t="shared" si="23"/>
        <v>1.502483834411751</v>
      </c>
    </row>
    <row r="254" spans="1:10" ht="15.75" x14ac:dyDescent="0.25">
      <c r="A254" s="13">
        <v>246</v>
      </c>
      <c r="B254" s="1" t="s">
        <v>260</v>
      </c>
      <c r="C254" s="2" t="s">
        <v>10</v>
      </c>
      <c r="D254" s="6">
        <v>78045</v>
      </c>
      <c r="E254" s="7">
        <f t="shared" si="18"/>
        <v>80386.350000000006</v>
      </c>
      <c r="F254" s="7">
        <f t="shared" si="19"/>
        <v>79605.899999999994</v>
      </c>
      <c r="G254" s="8">
        <f t="shared" si="20"/>
        <v>78045</v>
      </c>
      <c r="H254" s="7">
        <f t="shared" si="21"/>
        <v>79345.75</v>
      </c>
      <c r="I254" s="7">
        <f t="shared" si="22"/>
        <v>1192.1570670427639</v>
      </c>
      <c r="J254" s="7">
        <f t="shared" si="23"/>
        <v>1.5024838344117535</v>
      </c>
    </row>
    <row r="255" spans="1:10" ht="15.75" x14ac:dyDescent="0.25">
      <c r="A255" s="13">
        <v>247</v>
      </c>
      <c r="B255" s="1" t="s">
        <v>261</v>
      </c>
      <c r="C255" s="2" t="s">
        <v>10</v>
      </c>
      <c r="D255" s="6">
        <v>52635</v>
      </c>
      <c r="E255" s="7">
        <f t="shared" si="18"/>
        <v>54214.05</v>
      </c>
      <c r="F255" s="7">
        <f t="shared" si="19"/>
        <v>53687.700000000004</v>
      </c>
      <c r="G255" s="8">
        <f t="shared" si="20"/>
        <v>52635</v>
      </c>
      <c r="H255" s="7">
        <f t="shared" si="21"/>
        <v>53512.25</v>
      </c>
      <c r="I255" s="7">
        <f t="shared" si="22"/>
        <v>804.01290568000388</v>
      </c>
      <c r="J255" s="7">
        <f t="shared" si="23"/>
        <v>1.5024838344117541</v>
      </c>
    </row>
    <row r="256" spans="1:10" ht="15.75" x14ac:dyDescent="0.25">
      <c r="A256" s="13">
        <v>248</v>
      </c>
      <c r="B256" s="1" t="s">
        <v>262</v>
      </c>
      <c r="C256" s="2" t="s">
        <v>10</v>
      </c>
      <c r="D256" s="6">
        <v>39930</v>
      </c>
      <c r="E256" s="7">
        <f t="shared" si="18"/>
        <v>41127.9</v>
      </c>
      <c r="F256" s="7">
        <f t="shared" si="19"/>
        <v>40728.6</v>
      </c>
      <c r="G256" s="8">
        <f t="shared" si="20"/>
        <v>39930</v>
      </c>
      <c r="H256" s="7">
        <f t="shared" si="21"/>
        <v>40595.5</v>
      </c>
      <c r="I256" s="7">
        <f t="shared" si="22"/>
        <v>609.94082499862282</v>
      </c>
      <c r="J256" s="7">
        <f t="shared" si="23"/>
        <v>1.5024838344117522</v>
      </c>
    </row>
    <row r="257" spans="1:10" ht="15.75" x14ac:dyDescent="0.25">
      <c r="A257" s="13">
        <v>249</v>
      </c>
      <c r="B257" s="1" t="s">
        <v>263</v>
      </c>
      <c r="C257" s="2" t="s">
        <v>10</v>
      </c>
      <c r="D257" s="6">
        <v>52635</v>
      </c>
      <c r="E257" s="7">
        <f t="shared" si="18"/>
        <v>54214.05</v>
      </c>
      <c r="F257" s="7">
        <f t="shared" si="19"/>
        <v>53687.700000000004</v>
      </c>
      <c r="G257" s="8">
        <f t="shared" si="20"/>
        <v>52635</v>
      </c>
      <c r="H257" s="7">
        <f t="shared" si="21"/>
        <v>53512.25</v>
      </c>
      <c r="I257" s="7">
        <f t="shared" si="22"/>
        <v>804.01290568000388</v>
      </c>
      <c r="J257" s="7">
        <f t="shared" si="23"/>
        <v>1.5024838344117541</v>
      </c>
    </row>
    <row r="258" spans="1:10" ht="15.75" x14ac:dyDescent="0.25">
      <c r="A258" s="13">
        <v>250</v>
      </c>
      <c r="B258" s="1" t="s">
        <v>264</v>
      </c>
      <c r="C258" s="2" t="s">
        <v>10</v>
      </c>
      <c r="D258" s="6">
        <v>58080</v>
      </c>
      <c r="E258" s="7">
        <f t="shared" si="18"/>
        <v>59822.400000000001</v>
      </c>
      <c r="F258" s="7">
        <f t="shared" si="19"/>
        <v>59241.599999999999</v>
      </c>
      <c r="G258" s="8">
        <f t="shared" si="20"/>
        <v>58080</v>
      </c>
      <c r="H258" s="7">
        <f t="shared" si="21"/>
        <v>59048</v>
      </c>
      <c r="I258" s="7">
        <f t="shared" si="22"/>
        <v>887.18665454345114</v>
      </c>
      <c r="J258" s="7">
        <f t="shared" si="23"/>
        <v>1.5024838344117517</v>
      </c>
    </row>
    <row r="259" spans="1:10" ht="15.75" x14ac:dyDescent="0.25">
      <c r="A259" s="13">
        <v>251</v>
      </c>
      <c r="B259" s="1" t="s">
        <v>265</v>
      </c>
      <c r="C259" s="2" t="s">
        <v>10</v>
      </c>
      <c r="D259" s="6">
        <v>43560</v>
      </c>
      <c r="E259" s="7">
        <f t="shared" si="18"/>
        <v>44866.8</v>
      </c>
      <c r="F259" s="7">
        <f t="shared" si="19"/>
        <v>44431.200000000004</v>
      </c>
      <c r="G259" s="8">
        <f t="shared" si="20"/>
        <v>43560</v>
      </c>
      <c r="H259" s="7">
        <f t="shared" si="21"/>
        <v>44286</v>
      </c>
      <c r="I259" s="7">
        <f t="shared" si="22"/>
        <v>665.38999090758978</v>
      </c>
      <c r="J259" s="7">
        <f t="shared" si="23"/>
        <v>1.5024838344117548</v>
      </c>
    </row>
    <row r="260" spans="1:10" ht="15.75" x14ac:dyDescent="0.25">
      <c r="A260" s="13">
        <v>252</v>
      </c>
      <c r="B260" s="1" t="s">
        <v>266</v>
      </c>
      <c r="C260" s="2" t="s">
        <v>10</v>
      </c>
      <c r="D260" s="6">
        <v>41250</v>
      </c>
      <c r="E260" s="7">
        <f t="shared" si="18"/>
        <v>42487.5</v>
      </c>
      <c r="F260" s="7">
        <f t="shared" si="19"/>
        <v>42075</v>
      </c>
      <c r="G260" s="8">
        <f t="shared" si="20"/>
        <v>41250</v>
      </c>
      <c r="H260" s="7">
        <f t="shared" si="21"/>
        <v>41937.5</v>
      </c>
      <c r="I260" s="7">
        <f t="shared" si="22"/>
        <v>630.10415805642799</v>
      </c>
      <c r="J260" s="7">
        <f t="shared" si="23"/>
        <v>1.5024838344117508</v>
      </c>
    </row>
    <row r="261" spans="1:10" ht="15.75" x14ac:dyDescent="0.25">
      <c r="A261" s="13">
        <v>253</v>
      </c>
      <c r="B261" s="1" t="s">
        <v>267</v>
      </c>
      <c r="C261" s="2" t="s">
        <v>10</v>
      </c>
      <c r="D261" s="6">
        <v>41250</v>
      </c>
      <c r="E261" s="7">
        <f t="shared" si="18"/>
        <v>42487.5</v>
      </c>
      <c r="F261" s="7">
        <f t="shared" si="19"/>
        <v>42075</v>
      </c>
      <c r="G261" s="8">
        <f t="shared" si="20"/>
        <v>41250</v>
      </c>
      <c r="H261" s="7">
        <f t="shared" si="21"/>
        <v>41937.5</v>
      </c>
      <c r="I261" s="7">
        <f t="shared" si="22"/>
        <v>630.10415805642799</v>
      </c>
      <c r="J261" s="7">
        <f t="shared" si="23"/>
        <v>1.5024838344117508</v>
      </c>
    </row>
    <row r="262" spans="1:10" ht="15.75" x14ac:dyDescent="0.25">
      <c r="A262" s="13">
        <v>254</v>
      </c>
      <c r="B262" s="1" t="s">
        <v>268</v>
      </c>
      <c r="C262" s="2" t="s">
        <v>10</v>
      </c>
      <c r="D262" s="6">
        <v>288750</v>
      </c>
      <c r="E262" s="7">
        <f t="shared" si="18"/>
        <v>297412.5</v>
      </c>
      <c r="F262" s="7">
        <f t="shared" si="19"/>
        <v>294525</v>
      </c>
      <c r="G262" s="8">
        <f t="shared" si="20"/>
        <v>288750</v>
      </c>
      <c r="H262" s="7">
        <f t="shared" si="21"/>
        <v>293562.5</v>
      </c>
      <c r="I262" s="7">
        <f t="shared" si="22"/>
        <v>4410.7291063949961</v>
      </c>
      <c r="J262" s="7">
        <f t="shared" si="23"/>
        <v>1.5024838344117508</v>
      </c>
    </row>
    <row r="263" spans="1:10" ht="15.75" x14ac:dyDescent="0.25">
      <c r="A263" s="13">
        <v>255</v>
      </c>
      <c r="B263" s="1" t="s">
        <v>269</v>
      </c>
      <c r="C263" s="2" t="s">
        <v>10</v>
      </c>
      <c r="D263" s="6">
        <v>99000</v>
      </c>
      <c r="E263" s="7">
        <f t="shared" si="18"/>
        <v>101970</v>
      </c>
      <c r="F263" s="7">
        <f t="shared" si="19"/>
        <v>100980</v>
      </c>
      <c r="G263" s="8">
        <f t="shared" si="20"/>
        <v>99000</v>
      </c>
      <c r="H263" s="7">
        <f t="shared" si="21"/>
        <v>100650</v>
      </c>
      <c r="I263" s="7">
        <f t="shared" si="22"/>
        <v>1512.2499793354273</v>
      </c>
      <c r="J263" s="7">
        <f t="shared" si="23"/>
        <v>1.5024838344117508</v>
      </c>
    </row>
    <row r="264" spans="1:10" ht="15.75" x14ac:dyDescent="0.25">
      <c r="A264" s="13">
        <v>256</v>
      </c>
      <c r="B264" s="1" t="s">
        <v>270</v>
      </c>
      <c r="C264" s="2" t="s">
        <v>10</v>
      </c>
      <c r="D264" s="6">
        <v>81675</v>
      </c>
      <c r="E264" s="7">
        <f t="shared" si="18"/>
        <v>84125.25</v>
      </c>
      <c r="F264" s="7">
        <f t="shared" si="19"/>
        <v>83308.5</v>
      </c>
      <c r="G264" s="8">
        <f t="shared" si="20"/>
        <v>81675</v>
      </c>
      <c r="H264" s="7">
        <f t="shared" si="21"/>
        <v>83036.25</v>
      </c>
      <c r="I264" s="7">
        <f t="shared" si="22"/>
        <v>1247.6062329517274</v>
      </c>
      <c r="J264" s="7">
        <f t="shared" si="23"/>
        <v>1.5024838344117508</v>
      </c>
    </row>
    <row r="265" spans="1:10" ht="15.75" x14ac:dyDescent="0.25">
      <c r="A265" s="13">
        <v>257</v>
      </c>
      <c r="B265" s="1" t="s">
        <v>271</v>
      </c>
      <c r="C265" s="2" t="s">
        <v>10</v>
      </c>
      <c r="D265" s="6">
        <v>80850</v>
      </c>
      <c r="E265" s="7">
        <f t="shared" ref="E265:E305" si="24">D265*1.03</f>
        <v>83275.5</v>
      </c>
      <c r="F265" s="7">
        <f t="shared" ref="F265:F305" si="25">D265*1.02</f>
        <v>82467</v>
      </c>
      <c r="G265" s="8">
        <f t="shared" ref="G265:G305" si="26">MIN(D265:F265)</f>
        <v>80850</v>
      </c>
      <c r="H265" s="7">
        <f t="shared" ref="H265:H305" si="27">AVERAGE(D265:F265)</f>
        <v>82197.5</v>
      </c>
      <c r="I265" s="7">
        <f t="shared" ref="I265:I305" si="28">STDEV(D265:F265)</f>
        <v>1235.0041497905988</v>
      </c>
      <c r="J265" s="7">
        <f t="shared" ref="J265:J305" si="29">I265/H265%</f>
        <v>1.5024838344117508</v>
      </c>
    </row>
    <row r="266" spans="1:10" ht="15.75" x14ac:dyDescent="0.25">
      <c r="A266" s="13">
        <v>258</v>
      </c>
      <c r="B266" s="1" t="s">
        <v>272</v>
      </c>
      <c r="C266" s="2" t="s">
        <v>10</v>
      </c>
      <c r="D266" s="6">
        <v>105613.2</v>
      </c>
      <c r="E266" s="7">
        <f t="shared" si="24"/>
        <v>108781.59600000001</v>
      </c>
      <c r="F266" s="7">
        <f t="shared" si="25"/>
        <v>107725.46399999999</v>
      </c>
      <c r="G266" s="8">
        <f t="shared" si="26"/>
        <v>105613.2</v>
      </c>
      <c r="H266" s="7">
        <f t="shared" si="27"/>
        <v>107373.42</v>
      </c>
      <c r="I266" s="7">
        <f t="shared" si="28"/>
        <v>1613.2682779550366</v>
      </c>
      <c r="J266" s="7">
        <f t="shared" si="29"/>
        <v>1.5024838344117537</v>
      </c>
    </row>
    <row r="267" spans="1:10" ht="15.75" x14ac:dyDescent="0.25">
      <c r="A267" s="13">
        <v>259</v>
      </c>
      <c r="B267" s="1" t="s">
        <v>273</v>
      </c>
      <c r="C267" s="2" t="s">
        <v>10</v>
      </c>
      <c r="D267" s="6">
        <v>93835.5</v>
      </c>
      <c r="E267" s="7">
        <f t="shared" si="24"/>
        <v>96650.565000000002</v>
      </c>
      <c r="F267" s="7">
        <f t="shared" si="25"/>
        <v>95712.21</v>
      </c>
      <c r="G267" s="8">
        <f t="shared" si="26"/>
        <v>93835.5</v>
      </c>
      <c r="H267" s="7">
        <f t="shared" si="27"/>
        <v>95399.425000000003</v>
      </c>
      <c r="I267" s="7">
        <f t="shared" si="28"/>
        <v>1433.3609387467641</v>
      </c>
      <c r="J267" s="7">
        <f t="shared" si="29"/>
        <v>1.5024838344117524</v>
      </c>
    </row>
    <row r="268" spans="1:10" ht="15.75" x14ac:dyDescent="0.25">
      <c r="A268" s="13">
        <v>260</v>
      </c>
      <c r="B268" s="1" t="s">
        <v>274</v>
      </c>
      <c r="C268" s="2" t="s">
        <v>10</v>
      </c>
      <c r="D268" s="6">
        <v>112365</v>
      </c>
      <c r="E268" s="7">
        <f t="shared" si="24"/>
        <v>115735.95</v>
      </c>
      <c r="F268" s="7">
        <f t="shared" si="25"/>
        <v>114612.3</v>
      </c>
      <c r="G268" s="8">
        <f t="shared" si="26"/>
        <v>112365</v>
      </c>
      <c r="H268" s="7">
        <f t="shared" si="27"/>
        <v>114237.75</v>
      </c>
      <c r="I268" s="7">
        <f t="shared" si="28"/>
        <v>1716.4037265457089</v>
      </c>
      <c r="J268" s="7">
        <f t="shared" si="29"/>
        <v>1.5024838344117499</v>
      </c>
    </row>
    <row r="269" spans="1:10" ht="15.75" x14ac:dyDescent="0.25">
      <c r="A269" s="13">
        <v>261</v>
      </c>
      <c r="B269" s="1" t="s">
        <v>275</v>
      </c>
      <c r="C269" s="2" t="s">
        <v>10</v>
      </c>
      <c r="D269" s="6">
        <v>115500</v>
      </c>
      <c r="E269" s="7">
        <f t="shared" si="24"/>
        <v>118965</v>
      </c>
      <c r="F269" s="7">
        <f t="shared" si="25"/>
        <v>117810</v>
      </c>
      <c r="G269" s="8">
        <f t="shared" si="26"/>
        <v>115500</v>
      </c>
      <c r="H269" s="7">
        <f t="shared" si="27"/>
        <v>117425</v>
      </c>
      <c r="I269" s="7">
        <f t="shared" si="28"/>
        <v>1764.2916425579983</v>
      </c>
      <c r="J269" s="7">
        <f t="shared" si="29"/>
        <v>1.5024838344117508</v>
      </c>
    </row>
    <row r="270" spans="1:10" ht="15.75" x14ac:dyDescent="0.25">
      <c r="A270" s="13">
        <v>262</v>
      </c>
      <c r="B270" s="1" t="s">
        <v>276</v>
      </c>
      <c r="C270" s="2" t="s">
        <v>10</v>
      </c>
      <c r="D270" s="6">
        <v>57750</v>
      </c>
      <c r="E270" s="7">
        <f t="shared" si="24"/>
        <v>59482.5</v>
      </c>
      <c r="F270" s="7">
        <f t="shared" si="25"/>
        <v>58905</v>
      </c>
      <c r="G270" s="8">
        <f t="shared" si="26"/>
        <v>57750</v>
      </c>
      <c r="H270" s="7">
        <f t="shared" si="27"/>
        <v>58712.5</v>
      </c>
      <c r="I270" s="7">
        <f t="shared" si="28"/>
        <v>882.14582127899916</v>
      </c>
      <c r="J270" s="7">
        <f t="shared" si="29"/>
        <v>1.5024838344117508</v>
      </c>
    </row>
    <row r="271" spans="1:10" ht="15.75" x14ac:dyDescent="0.25">
      <c r="A271" s="13">
        <v>263</v>
      </c>
      <c r="B271" s="1" t="s">
        <v>427</v>
      </c>
      <c r="C271" s="2" t="s">
        <v>10</v>
      </c>
      <c r="D271" s="6">
        <v>55902</v>
      </c>
      <c r="E271" s="7">
        <f>D271*1.03</f>
        <v>57579.060000000005</v>
      </c>
      <c r="F271" s="7">
        <f>D271*1.02</f>
        <v>57020.04</v>
      </c>
      <c r="G271" s="8">
        <f>MIN(D271:F271)</f>
        <v>55902</v>
      </c>
      <c r="H271" s="7">
        <f>AVERAGE(D271:F271)</f>
        <v>56833.700000000004</v>
      </c>
      <c r="I271" s="7">
        <f>STDEV(D271:F271)</f>
        <v>853.91715499807344</v>
      </c>
      <c r="J271" s="7">
        <f>I271/H271%</f>
        <v>1.5024838344117548</v>
      </c>
    </row>
    <row r="272" spans="1:10" ht="15.75" x14ac:dyDescent="0.25">
      <c r="A272" s="13">
        <v>264</v>
      </c>
      <c r="B272" s="1" t="s">
        <v>277</v>
      </c>
      <c r="C272" s="2" t="s">
        <v>10</v>
      </c>
      <c r="D272" s="6">
        <v>55902</v>
      </c>
      <c r="E272" s="7">
        <f t="shared" si="24"/>
        <v>57579.060000000005</v>
      </c>
      <c r="F272" s="7">
        <f t="shared" si="25"/>
        <v>57020.04</v>
      </c>
      <c r="G272" s="8">
        <f t="shared" si="26"/>
        <v>55902</v>
      </c>
      <c r="H272" s="7">
        <f t="shared" si="27"/>
        <v>56833.700000000004</v>
      </c>
      <c r="I272" s="7">
        <f t="shared" si="28"/>
        <v>853.91715499807344</v>
      </c>
      <c r="J272" s="7">
        <f t="shared" si="29"/>
        <v>1.5024838344117548</v>
      </c>
    </row>
    <row r="273" spans="1:10" ht="15.75" x14ac:dyDescent="0.25">
      <c r="A273" s="13">
        <v>265</v>
      </c>
      <c r="B273" s="1" t="s">
        <v>278</v>
      </c>
      <c r="C273" s="2" t="s">
        <v>10</v>
      </c>
      <c r="D273" s="6">
        <v>57898.5</v>
      </c>
      <c r="E273" s="7">
        <f t="shared" si="24"/>
        <v>59635.455000000002</v>
      </c>
      <c r="F273" s="7">
        <f t="shared" si="25"/>
        <v>59056.47</v>
      </c>
      <c r="G273" s="8">
        <f t="shared" si="26"/>
        <v>57898.5</v>
      </c>
      <c r="H273" s="7">
        <f t="shared" si="27"/>
        <v>58863.474999999999</v>
      </c>
      <c r="I273" s="7">
        <f t="shared" si="28"/>
        <v>884.41419624800324</v>
      </c>
      <c r="J273" s="7">
        <f t="shared" si="29"/>
        <v>1.5024838344117526</v>
      </c>
    </row>
    <row r="274" spans="1:10" ht="15.75" x14ac:dyDescent="0.25">
      <c r="A274" s="13">
        <v>266</v>
      </c>
      <c r="B274" s="1" t="s">
        <v>279</v>
      </c>
      <c r="C274" s="2" t="s">
        <v>10</v>
      </c>
      <c r="D274" s="6">
        <v>95832</v>
      </c>
      <c r="E274" s="7">
        <f t="shared" si="24"/>
        <v>98706.96</v>
      </c>
      <c r="F274" s="7">
        <f t="shared" si="25"/>
        <v>97748.64</v>
      </c>
      <c r="G274" s="8">
        <f t="shared" si="26"/>
        <v>95832</v>
      </c>
      <c r="H274" s="7">
        <f t="shared" si="27"/>
        <v>97429.200000000012</v>
      </c>
      <c r="I274" s="7">
        <f t="shared" si="28"/>
        <v>1463.8579799966963</v>
      </c>
      <c r="J274" s="7">
        <f t="shared" si="29"/>
        <v>1.5024838344117535</v>
      </c>
    </row>
    <row r="275" spans="1:10" ht="15.75" x14ac:dyDescent="0.25">
      <c r="A275" s="13">
        <v>267</v>
      </c>
      <c r="B275" s="1" t="s">
        <v>280</v>
      </c>
      <c r="C275" s="2" t="s">
        <v>10</v>
      </c>
      <c r="D275" s="6">
        <v>41926.5</v>
      </c>
      <c r="E275" s="7">
        <f t="shared" si="24"/>
        <v>43184.294999999998</v>
      </c>
      <c r="F275" s="7">
        <f t="shared" si="25"/>
        <v>42765.03</v>
      </c>
      <c r="G275" s="8">
        <f t="shared" si="26"/>
        <v>41926.5</v>
      </c>
      <c r="H275" s="7">
        <f t="shared" si="27"/>
        <v>42625.275000000001</v>
      </c>
      <c r="I275" s="7">
        <f t="shared" si="28"/>
        <v>640.4378662485525</v>
      </c>
      <c r="J275" s="7">
        <f t="shared" si="29"/>
        <v>1.5024838344117486</v>
      </c>
    </row>
    <row r="276" spans="1:10" ht="15.75" x14ac:dyDescent="0.25">
      <c r="A276" s="13">
        <v>268</v>
      </c>
      <c r="B276" s="1" t="s">
        <v>281</v>
      </c>
      <c r="C276" s="2" t="s">
        <v>10</v>
      </c>
      <c r="D276" s="6">
        <v>49912.5</v>
      </c>
      <c r="E276" s="7">
        <f t="shared" si="24"/>
        <v>51409.875</v>
      </c>
      <c r="F276" s="7">
        <f t="shared" si="25"/>
        <v>50910.75</v>
      </c>
      <c r="G276" s="8">
        <f t="shared" si="26"/>
        <v>49912.5</v>
      </c>
      <c r="H276" s="7">
        <f t="shared" si="27"/>
        <v>50744.375</v>
      </c>
      <c r="I276" s="7">
        <f t="shared" si="28"/>
        <v>762.42603124827792</v>
      </c>
      <c r="J276" s="7">
        <f t="shared" si="29"/>
        <v>1.5024838344117508</v>
      </c>
    </row>
    <row r="277" spans="1:10" ht="15.75" x14ac:dyDescent="0.25">
      <c r="A277" s="13">
        <v>269</v>
      </c>
      <c r="B277" s="1" t="s">
        <v>282</v>
      </c>
      <c r="C277" s="2" t="s">
        <v>10</v>
      </c>
      <c r="D277" s="6">
        <v>61891.5</v>
      </c>
      <c r="E277" s="7">
        <f t="shared" si="24"/>
        <v>63748.245000000003</v>
      </c>
      <c r="F277" s="7">
        <f t="shared" si="25"/>
        <v>63129.33</v>
      </c>
      <c r="G277" s="8">
        <f t="shared" si="26"/>
        <v>61891.5</v>
      </c>
      <c r="H277" s="7">
        <f t="shared" si="27"/>
        <v>62923.025000000001</v>
      </c>
      <c r="I277" s="7">
        <f t="shared" si="28"/>
        <v>945.40827874786589</v>
      </c>
      <c r="J277" s="7">
        <f t="shared" si="29"/>
        <v>1.5024838344117528</v>
      </c>
    </row>
    <row r="278" spans="1:10" ht="15.75" x14ac:dyDescent="0.25">
      <c r="A278" s="13">
        <v>270</v>
      </c>
      <c r="B278" s="1" t="s">
        <v>283</v>
      </c>
      <c r="C278" s="2" t="s">
        <v>10</v>
      </c>
      <c r="D278" s="6">
        <v>61891.5</v>
      </c>
      <c r="E278" s="7">
        <f t="shared" si="24"/>
        <v>63748.245000000003</v>
      </c>
      <c r="F278" s="7">
        <f t="shared" si="25"/>
        <v>63129.33</v>
      </c>
      <c r="G278" s="8">
        <f t="shared" si="26"/>
        <v>61891.5</v>
      </c>
      <c r="H278" s="7">
        <f t="shared" si="27"/>
        <v>62923.025000000001</v>
      </c>
      <c r="I278" s="7">
        <f t="shared" si="28"/>
        <v>945.40827874786589</v>
      </c>
      <c r="J278" s="7">
        <f t="shared" si="29"/>
        <v>1.5024838344117528</v>
      </c>
    </row>
    <row r="279" spans="1:10" ht="15.75" x14ac:dyDescent="0.25">
      <c r="A279" s="13">
        <v>271</v>
      </c>
      <c r="B279" s="1" t="s">
        <v>284</v>
      </c>
      <c r="C279" s="2" t="s">
        <v>10</v>
      </c>
      <c r="D279" s="6">
        <v>99825</v>
      </c>
      <c r="E279" s="7">
        <f t="shared" si="24"/>
        <v>102819.75</v>
      </c>
      <c r="F279" s="7">
        <f t="shared" si="25"/>
        <v>101821.5</v>
      </c>
      <c r="G279" s="8">
        <f t="shared" si="26"/>
        <v>99825</v>
      </c>
      <c r="H279" s="7">
        <f t="shared" si="27"/>
        <v>101488.75</v>
      </c>
      <c r="I279" s="7">
        <f t="shared" si="28"/>
        <v>1524.8520624965558</v>
      </c>
      <c r="J279" s="7">
        <f t="shared" si="29"/>
        <v>1.5024838344117508</v>
      </c>
    </row>
    <row r="280" spans="1:10" ht="15.75" x14ac:dyDescent="0.25">
      <c r="A280" s="13">
        <v>272</v>
      </c>
      <c r="B280" s="1" t="s">
        <v>285</v>
      </c>
      <c r="C280" s="2" t="s">
        <v>10</v>
      </c>
      <c r="D280" s="6">
        <v>39930</v>
      </c>
      <c r="E280" s="7">
        <f t="shared" si="24"/>
        <v>41127.9</v>
      </c>
      <c r="F280" s="7">
        <f t="shared" si="25"/>
        <v>40728.6</v>
      </c>
      <c r="G280" s="8">
        <f t="shared" si="26"/>
        <v>39930</v>
      </c>
      <c r="H280" s="7">
        <f t="shared" si="27"/>
        <v>40595.5</v>
      </c>
      <c r="I280" s="7">
        <f t="shared" si="28"/>
        <v>609.94082499862282</v>
      </c>
      <c r="J280" s="7">
        <f t="shared" si="29"/>
        <v>1.5024838344117522</v>
      </c>
    </row>
    <row r="281" spans="1:10" ht="15.75" x14ac:dyDescent="0.25">
      <c r="A281" s="13">
        <v>273</v>
      </c>
      <c r="B281" s="1" t="s">
        <v>286</v>
      </c>
      <c r="C281" s="2" t="s">
        <v>10</v>
      </c>
      <c r="D281" s="6">
        <v>57898.5</v>
      </c>
      <c r="E281" s="7">
        <f t="shared" si="24"/>
        <v>59635.455000000002</v>
      </c>
      <c r="F281" s="7">
        <f t="shared" si="25"/>
        <v>59056.47</v>
      </c>
      <c r="G281" s="8">
        <f t="shared" si="26"/>
        <v>57898.5</v>
      </c>
      <c r="H281" s="7">
        <f t="shared" si="27"/>
        <v>58863.474999999999</v>
      </c>
      <c r="I281" s="7">
        <f t="shared" si="28"/>
        <v>884.41419624800324</v>
      </c>
      <c r="J281" s="7">
        <f t="shared" si="29"/>
        <v>1.5024838344117526</v>
      </c>
    </row>
    <row r="282" spans="1:10" ht="15.75" x14ac:dyDescent="0.25">
      <c r="A282" s="13">
        <v>274</v>
      </c>
      <c r="B282" s="1" t="s">
        <v>287</v>
      </c>
      <c r="C282" s="2" t="s">
        <v>10</v>
      </c>
      <c r="D282" s="6">
        <v>77863.5</v>
      </c>
      <c r="E282" s="7">
        <f t="shared" si="24"/>
        <v>80199.404999999999</v>
      </c>
      <c r="F282" s="7">
        <f t="shared" si="25"/>
        <v>79420.77</v>
      </c>
      <c r="G282" s="8">
        <f t="shared" si="26"/>
        <v>77863.5</v>
      </c>
      <c r="H282" s="7">
        <f t="shared" si="27"/>
        <v>79161.224999999991</v>
      </c>
      <c r="I282" s="7">
        <f t="shared" si="28"/>
        <v>1189.3846087473135</v>
      </c>
      <c r="J282" s="7">
        <f t="shared" si="29"/>
        <v>1.502483834411751</v>
      </c>
    </row>
    <row r="283" spans="1:10" ht="15.75" x14ac:dyDescent="0.25">
      <c r="A283" s="13">
        <v>275</v>
      </c>
      <c r="B283" s="1" t="s">
        <v>288</v>
      </c>
      <c r="C283" s="2" t="s">
        <v>10</v>
      </c>
      <c r="D283" s="6">
        <v>185674.5</v>
      </c>
      <c r="E283" s="7">
        <f t="shared" si="24"/>
        <v>191244.73500000002</v>
      </c>
      <c r="F283" s="7">
        <f t="shared" si="25"/>
        <v>189387.99</v>
      </c>
      <c r="G283" s="8">
        <f t="shared" si="26"/>
        <v>185674.5</v>
      </c>
      <c r="H283" s="7">
        <f t="shared" si="27"/>
        <v>188769.07499999998</v>
      </c>
      <c r="I283" s="7">
        <f t="shared" si="28"/>
        <v>2836.2248362435994</v>
      </c>
      <c r="J283" s="7">
        <f t="shared" si="29"/>
        <v>1.5024838344117539</v>
      </c>
    </row>
    <row r="284" spans="1:10" ht="15.75" x14ac:dyDescent="0.25">
      <c r="A284" s="13">
        <v>276</v>
      </c>
      <c r="B284" s="1" t="s">
        <v>289</v>
      </c>
      <c r="C284" s="2" t="s">
        <v>10</v>
      </c>
      <c r="D284" s="6">
        <v>4957809.45</v>
      </c>
      <c r="E284" s="7">
        <f t="shared" si="24"/>
        <v>5106543.7335000001</v>
      </c>
      <c r="F284" s="7">
        <f t="shared" si="25"/>
        <v>5056965.6390000004</v>
      </c>
      <c r="G284" s="8">
        <f t="shared" si="26"/>
        <v>4957809.45</v>
      </c>
      <c r="H284" s="7">
        <f t="shared" si="27"/>
        <v>5040439.6074999999</v>
      </c>
      <c r="I284" s="7">
        <f t="shared" si="28"/>
        <v>75731.790285974595</v>
      </c>
      <c r="J284" s="7">
        <f t="shared" si="29"/>
        <v>1.5024838344117508</v>
      </c>
    </row>
    <row r="285" spans="1:10" ht="15.75" x14ac:dyDescent="0.25">
      <c r="A285" s="13">
        <v>277</v>
      </c>
      <c r="B285" s="1" t="s">
        <v>290</v>
      </c>
      <c r="C285" s="2" t="s">
        <v>10</v>
      </c>
      <c r="D285" s="6">
        <v>1996500</v>
      </c>
      <c r="E285" s="7">
        <f t="shared" si="24"/>
        <v>2056395</v>
      </c>
      <c r="F285" s="7">
        <f t="shared" si="25"/>
        <v>2036430</v>
      </c>
      <c r="G285" s="8">
        <f t="shared" si="26"/>
        <v>1996500</v>
      </c>
      <c r="H285" s="7">
        <f t="shared" si="27"/>
        <v>2029775</v>
      </c>
      <c r="I285" s="7">
        <f t="shared" si="28"/>
        <v>30497.041249931117</v>
      </c>
      <c r="J285" s="7">
        <f t="shared" si="29"/>
        <v>1.5024838344117508</v>
      </c>
    </row>
    <row r="286" spans="1:10" ht="15.75" x14ac:dyDescent="0.25">
      <c r="A286" s="13">
        <v>278</v>
      </c>
      <c r="B286" s="1" t="s">
        <v>291</v>
      </c>
      <c r="C286" s="2" t="s">
        <v>10</v>
      </c>
      <c r="D286" s="6">
        <v>6518820</v>
      </c>
      <c r="E286" s="7">
        <f t="shared" si="24"/>
        <v>6714384.6000000006</v>
      </c>
      <c r="F286" s="7">
        <f t="shared" si="25"/>
        <v>6649196.4000000004</v>
      </c>
      <c r="G286" s="8">
        <f t="shared" si="26"/>
        <v>6518820</v>
      </c>
      <c r="H286" s="7">
        <f t="shared" si="27"/>
        <v>6627467</v>
      </c>
      <c r="I286" s="7">
        <f t="shared" si="28"/>
        <v>99576.620305973716</v>
      </c>
      <c r="J286" s="7">
        <f t="shared" si="29"/>
        <v>1.5024838344117553</v>
      </c>
    </row>
    <row r="287" spans="1:10" ht="15.75" x14ac:dyDescent="0.25">
      <c r="A287" s="13">
        <v>279</v>
      </c>
      <c r="B287" s="1" t="s">
        <v>292</v>
      </c>
      <c r="C287" s="2" t="s">
        <v>10</v>
      </c>
      <c r="D287" s="6">
        <v>1176039.1499999999</v>
      </c>
      <c r="E287" s="7">
        <f t="shared" si="24"/>
        <v>1211320.3244999999</v>
      </c>
      <c r="F287" s="7">
        <f t="shared" si="25"/>
        <v>1199559.933</v>
      </c>
      <c r="G287" s="8">
        <f t="shared" si="26"/>
        <v>1176039.1499999999</v>
      </c>
      <c r="H287" s="7">
        <f t="shared" si="27"/>
        <v>1195639.8025</v>
      </c>
      <c r="I287" s="7">
        <f t="shared" si="28"/>
        <v>17964.294750355075</v>
      </c>
      <c r="J287" s="7">
        <f t="shared" si="29"/>
        <v>1.5024838344117499</v>
      </c>
    </row>
    <row r="288" spans="1:10" ht="15.75" x14ac:dyDescent="0.25">
      <c r="A288" s="13">
        <v>280</v>
      </c>
      <c r="B288" s="1" t="s">
        <v>293</v>
      </c>
      <c r="C288" s="2" t="s">
        <v>10</v>
      </c>
      <c r="D288" s="6">
        <v>156750</v>
      </c>
      <c r="E288" s="7">
        <f t="shared" si="24"/>
        <v>161452.5</v>
      </c>
      <c r="F288" s="7">
        <f t="shared" si="25"/>
        <v>159885</v>
      </c>
      <c r="G288" s="8">
        <f t="shared" si="26"/>
        <v>156750</v>
      </c>
      <c r="H288" s="7">
        <f t="shared" si="27"/>
        <v>159362.5</v>
      </c>
      <c r="I288" s="7">
        <f t="shared" si="28"/>
        <v>2394.3958006144262</v>
      </c>
      <c r="J288" s="7">
        <f t="shared" si="29"/>
        <v>1.5024838344117506</v>
      </c>
    </row>
    <row r="289" spans="1:10" ht="15.75" x14ac:dyDescent="0.25">
      <c r="A289" s="13">
        <v>281</v>
      </c>
      <c r="B289" s="1" t="s">
        <v>294</v>
      </c>
      <c r="C289" s="2" t="s">
        <v>10</v>
      </c>
      <c r="D289" s="6">
        <v>219065.55</v>
      </c>
      <c r="E289" s="7">
        <f t="shared" si="24"/>
        <v>225637.5165</v>
      </c>
      <c r="F289" s="7">
        <f t="shared" si="25"/>
        <v>223446.861</v>
      </c>
      <c r="G289" s="8">
        <f t="shared" si="26"/>
        <v>219065.55</v>
      </c>
      <c r="H289" s="7">
        <f t="shared" si="27"/>
        <v>222716.64249999999</v>
      </c>
      <c r="I289" s="7">
        <f t="shared" si="28"/>
        <v>3346.2815501071168</v>
      </c>
      <c r="J289" s="7">
        <f t="shared" si="29"/>
        <v>1.5024838344117535</v>
      </c>
    </row>
    <row r="290" spans="1:10" ht="15.75" x14ac:dyDescent="0.25">
      <c r="A290" s="13">
        <v>282</v>
      </c>
      <c r="B290" s="1" t="s">
        <v>295</v>
      </c>
      <c r="C290" s="2" t="s">
        <v>10</v>
      </c>
      <c r="D290" s="6">
        <v>288245.09999999998</v>
      </c>
      <c r="E290" s="7">
        <f t="shared" si="24"/>
        <v>296892.45299999998</v>
      </c>
      <c r="F290" s="7">
        <f t="shared" si="25"/>
        <v>294010.00199999998</v>
      </c>
      <c r="G290" s="8">
        <f t="shared" si="26"/>
        <v>288245.09999999998</v>
      </c>
      <c r="H290" s="7">
        <f t="shared" si="27"/>
        <v>293049.185</v>
      </c>
      <c r="I290" s="7">
        <f t="shared" si="28"/>
        <v>4403.0166315003871</v>
      </c>
      <c r="J290" s="7">
        <f t="shared" si="29"/>
        <v>1.5024838344117515</v>
      </c>
    </row>
    <row r="291" spans="1:10" ht="15.75" x14ac:dyDescent="0.25">
      <c r="A291" s="13">
        <v>283</v>
      </c>
      <c r="B291" s="1" t="s">
        <v>296</v>
      </c>
      <c r="C291" s="2" t="s">
        <v>10</v>
      </c>
      <c r="D291" s="6">
        <v>668728.5</v>
      </c>
      <c r="E291" s="7">
        <f t="shared" si="24"/>
        <v>688790.35499999998</v>
      </c>
      <c r="F291" s="7">
        <f t="shared" si="25"/>
        <v>682103.07000000007</v>
      </c>
      <c r="G291" s="8">
        <f t="shared" si="26"/>
        <v>668728.5</v>
      </c>
      <c r="H291" s="7">
        <f t="shared" si="27"/>
        <v>679873.97499999998</v>
      </c>
      <c r="I291" s="7">
        <f t="shared" si="28"/>
        <v>10214.996568747587</v>
      </c>
      <c r="J291" s="7">
        <f t="shared" si="29"/>
        <v>1.5024838344117506</v>
      </c>
    </row>
    <row r="292" spans="1:10" ht="15.75" x14ac:dyDescent="0.25">
      <c r="A292" s="13">
        <v>284</v>
      </c>
      <c r="B292" s="1" t="s">
        <v>297</v>
      </c>
      <c r="C292" s="2" t="s">
        <v>10</v>
      </c>
      <c r="D292" s="6">
        <v>245569.5</v>
      </c>
      <c r="E292" s="7">
        <f t="shared" si="24"/>
        <v>252936.58500000002</v>
      </c>
      <c r="F292" s="7">
        <f t="shared" si="25"/>
        <v>250480.89</v>
      </c>
      <c r="G292" s="8">
        <f t="shared" si="26"/>
        <v>245569.5</v>
      </c>
      <c r="H292" s="7">
        <f t="shared" si="27"/>
        <v>249662.32500000004</v>
      </c>
      <c r="I292" s="7">
        <f t="shared" si="28"/>
        <v>3751.136073741538</v>
      </c>
      <c r="J292" s="7">
        <f t="shared" si="29"/>
        <v>1.5024838344117548</v>
      </c>
    </row>
    <row r="293" spans="1:10" ht="15.75" x14ac:dyDescent="0.25">
      <c r="A293" s="13">
        <v>285</v>
      </c>
      <c r="B293" s="1" t="s">
        <v>298</v>
      </c>
      <c r="C293" s="2" t="s">
        <v>10</v>
      </c>
      <c r="D293" s="6">
        <v>269527.5</v>
      </c>
      <c r="E293" s="7">
        <f t="shared" si="24"/>
        <v>277613.32500000001</v>
      </c>
      <c r="F293" s="7">
        <f t="shared" si="25"/>
        <v>274918.05</v>
      </c>
      <c r="G293" s="8">
        <f t="shared" si="26"/>
        <v>269527.5</v>
      </c>
      <c r="H293" s="7">
        <f t="shared" si="27"/>
        <v>274019.625</v>
      </c>
      <c r="I293" s="7">
        <f t="shared" si="28"/>
        <v>4117.1005687407041</v>
      </c>
      <c r="J293" s="7">
        <f t="shared" si="29"/>
        <v>1.5024838344117522</v>
      </c>
    </row>
    <row r="294" spans="1:10" ht="15.75" x14ac:dyDescent="0.25">
      <c r="A294" s="13">
        <v>286</v>
      </c>
      <c r="B294" s="1" t="s">
        <v>299</v>
      </c>
      <c r="C294" s="2" t="s">
        <v>10</v>
      </c>
      <c r="D294" s="6">
        <v>737906.39999999991</v>
      </c>
      <c r="E294" s="7">
        <f t="shared" si="24"/>
        <v>760043.59199999995</v>
      </c>
      <c r="F294" s="7">
        <f t="shared" si="25"/>
        <v>752664.52799999993</v>
      </c>
      <c r="G294" s="8">
        <f t="shared" si="26"/>
        <v>737906.39999999991</v>
      </c>
      <c r="H294" s="7">
        <f t="shared" si="27"/>
        <v>750204.83999999985</v>
      </c>
      <c r="I294" s="7">
        <f t="shared" si="28"/>
        <v>11271.70644597456</v>
      </c>
      <c r="J294" s="7">
        <f t="shared" si="29"/>
        <v>1.5024838344117537</v>
      </c>
    </row>
    <row r="295" spans="1:10" ht="15.75" x14ac:dyDescent="0.25">
      <c r="A295" s="13">
        <v>287</v>
      </c>
      <c r="B295" s="1" t="s">
        <v>300</v>
      </c>
      <c r="C295" s="2" t="s">
        <v>10</v>
      </c>
      <c r="D295" s="6">
        <v>1736955</v>
      </c>
      <c r="E295" s="7">
        <f t="shared" si="24"/>
        <v>1789063.6500000001</v>
      </c>
      <c r="F295" s="7">
        <f t="shared" si="25"/>
        <v>1771694.1</v>
      </c>
      <c r="G295" s="8">
        <f t="shared" si="26"/>
        <v>1736955</v>
      </c>
      <c r="H295" s="7">
        <f t="shared" si="27"/>
        <v>1765904.25</v>
      </c>
      <c r="I295" s="7">
        <f t="shared" si="28"/>
        <v>26532.425887440138</v>
      </c>
      <c r="J295" s="7">
        <f t="shared" si="29"/>
        <v>1.5024838344117548</v>
      </c>
    </row>
    <row r="296" spans="1:10" ht="15.75" x14ac:dyDescent="0.25">
      <c r="A296" s="13">
        <v>288</v>
      </c>
      <c r="B296" s="1" t="s">
        <v>301</v>
      </c>
      <c r="C296" s="2" t="s">
        <v>10</v>
      </c>
      <c r="D296" s="6">
        <v>359370</v>
      </c>
      <c r="E296" s="7">
        <f t="shared" si="24"/>
        <v>370151.10000000003</v>
      </c>
      <c r="F296" s="7">
        <f t="shared" si="25"/>
        <v>366557.4</v>
      </c>
      <c r="G296" s="8">
        <f t="shared" si="26"/>
        <v>359370</v>
      </c>
      <c r="H296" s="7">
        <f t="shared" si="27"/>
        <v>365359.5</v>
      </c>
      <c r="I296" s="7">
        <f t="shared" si="28"/>
        <v>5489.467424987618</v>
      </c>
      <c r="J296" s="7">
        <f t="shared" si="29"/>
        <v>1.5024838344117557</v>
      </c>
    </row>
    <row r="297" spans="1:10" ht="15.75" x14ac:dyDescent="0.25">
      <c r="A297" s="13">
        <v>289</v>
      </c>
      <c r="B297" s="1" t="s">
        <v>302</v>
      </c>
      <c r="C297" s="2" t="s">
        <v>10</v>
      </c>
      <c r="D297" s="6">
        <v>339405</v>
      </c>
      <c r="E297" s="7">
        <f t="shared" si="24"/>
        <v>349587.15</v>
      </c>
      <c r="F297" s="7">
        <f t="shared" si="25"/>
        <v>346193.10000000003</v>
      </c>
      <c r="G297" s="8">
        <f t="shared" si="26"/>
        <v>339405</v>
      </c>
      <c r="H297" s="7">
        <f t="shared" si="27"/>
        <v>345061.75</v>
      </c>
      <c r="I297" s="7">
        <f t="shared" si="28"/>
        <v>5184.4970124883039</v>
      </c>
      <c r="J297" s="7">
        <f t="shared" si="29"/>
        <v>1.502483834411755</v>
      </c>
    </row>
    <row r="298" spans="1:10" ht="15.75" x14ac:dyDescent="0.25">
      <c r="A298" s="13">
        <v>290</v>
      </c>
      <c r="B298" s="1" t="s">
        <v>303</v>
      </c>
      <c r="C298" s="2" t="s">
        <v>10</v>
      </c>
      <c r="D298" s="6">
        <v>4611915</v>
      </c>
      <c r="E298" s="7">
        <f t="shared" si="24"/>
        <v>4750272.45</v>
      </c>
      <c r="F298" s="7">
        <f t="shared" si="25"/>
        <v>4704153.3</v>
      </c>
      <c r="G298" s="8">
        <f t="shared" si="26"/>
        <v>4611915</v>
      </c>
      <c r="H298" s="7">
        <f t="shared" si="27"/>
        <v>4688780.25</v>
      </c>
      <c r="I298" s="7">
        <f t="shared" si="28"/>
        <v>70448.165287340933</v>
      </c>
      <c r="J298" s="7">
        <f t="shared" si="29"/>
        <v>1.5024838344117522</v>
      </c>
    </row>
    <row r="299" spans="1:10" ht="15.75" x14ac:dyDescent="0.25">
      <c r="A299" s="13">
        <v>291</v>
      </c>
      <c r="B299" s="1" t="s">
        <v>304</v>
      </c>
      <c r="C299" s="2" t="s">
        <v>10</v>
      </c>
      <c r="D299" s="6">
        <v>4192650</v>
      </c>
      <c r="E299" s="7">
        <f t="shared" si="24"/>
        <v>4318429.5</v>
      </c>
      <c r="F299" s="7">
        <f t="shared" si="25"/>
        <v>4276503</v>
      </c>
      <c r="G299" s="8">
        <f t="shared" si="26"/>
        <v>4192650</v>
      </c>
      <c r="H299" s="7">
        <f t="shared" si="27"/>
        <v>4262527.5</v>
      </c>
      <c r="I299" s="7">
        <f t="shared" si="28"/>
        <v>64043.78662485534</v>
      </c>
      <c r="J299" s="7">
        <f t="shared" si="29"/>
        <v>1.5024838344117508</v>
      </c>
    </row>
    <row r="300" spans="1:10" ht="15.75" x14ac:dyDescent="0.25">
      <c r="A300" s="13">
        <v>292</v>
      </c>
      <c r="B300" s="1" t="s">
        <v>305</v>
      </c>
      <c r="C300" s="2" t="s">
        <v>10</v>
      </c>
      <c r="D300" s="6">
        <v>116160</v>
      </c>
      <c r="E300" s="7">
        <f t="shared" si="24"/>
        <v>119644.8</v>
      </c>
      <c r="F300" s="7">
        <f t="shared" si="25"/>
        <v>118483.2</v>
      </c>
      <c r="G300" s="8">
        <f t="shared" si="26"/>
        <v>116160</v>
      </c>
      <c r="H300" s="7">
        <f t="shared" si="27"/>
        <v>118096</v>
      </c>
      <c r="I300" s="7">
        <f t="shared" si="28"/>
        <v>1774.3733090869023</v>
      </c>
      <c r="J300" s="7">
        <f t="shared" si="29"/>
        <v>1.5024838344117517</v>
      </c>
    </row>
    <row r="301" spans="1:10" ht="15.75" x14ac:dyDescent="0.25">
      <c r="A301" s="13">
        <v>293</v>
      </c>
      <c r="B301" s="1" t="s">
        <v>306</v>
      </c>
      <c r="C301" s="2" t="s">
        <v>10</v>
      </c>
      <c r="D301" s="6">
        <v>484251.89999999997</v>
      </c>
      <c r="E301" s="7">
        <f t="shared" si="24"/>
        <v>498779.45699999999</v>
      </c>
      <c r="F301" s="7">
        <f t="shared" si="25"/>
        <v>493936.93799999997</v>
      </c>
      <c r="G301" s="8">
        <f t="shared" si="26"/>
        <v>484251.89999999997</v>
      </c>
      <c r="H301" s="7">
        <f t="shared" si="27"/>
        <v>492322.76499999996</v>
      </c>
      <c r="I301" s="7">
        <f t="shared" si="28"/>
        <v>7397.0699572539661</v>
      </c>
      <c r="J301" s="7">
        <f t="shared" si="29"/>
        <v>1.5024838344117535</v>
      </c>
    </row>
    <row r="302" spans="1:10" ht="15.75" x14ac:dyDescent="0.25">
      <c r="A302" s="13">
        <v>294</v>
      </c>
      <c r="B302" s="1" t="s">
        <v>307</v>
      </c>
      <c r="C302" s="2" t="s">
        <v>10</v>
      </c>
      <c r="D302" s="6">
        <v>1211100</v>
      </c>
      <c r="E302" s="7">
        <f t="shared" si="24"/>
        <v>1247433</v>
      </c>
      <c r="F302" s="7">
        <f t="shared" si="25"/>
        <v>1235322</v>
      </c>
      <c r="G302" s="8">
        <f t="shared" si="26"/>
        <v>1211100</v>
      </c>
      <c r="H302" s="7">
        <f t="shared" si="27"/>
        <v>1231285</v>
      </c>
      <c r="I302" s="7">
        <f t="shared" si="28"/>
        <v>18499.858080536727</v>
      </c>
      <c r="J302" s="7">
        <f t="shared" si="29"/>
        <v>1.5024838344117508</v>
      </c>
    </row>
    <row r="303" spans="1:10" ht="15.75" x14ac:dyDescent="0.25">
      <c r="A303" s="13">
        <v>295</v>
      </c>
      <c r="B303" s="1" t="s">
        <v>308</v>
      </c>
      <c r="C303" s="2" t="s">
        <v>10</v>
      </c>
      <c r="D303" s="6">
        <v>576490.19999999995</v>
      </c>
      <c r="E303" s="7">
        <f t="shared" si="24"/>
        <v>593784.90599999996</v>
      </c>
      <c r="F303" s="7">
        <f t="shared" si="25"/>
        <v>588020.00399999996</v>
      </c>
      <c r="G303" s="8">
        <f t="shared" si="26"/>
        <v>576490.19999999995</v>
      </c>
      <c r="H303" s="7">
        <f t="shared" si="27"/>
        <v>586098.37</v>
      </c>
      <c r="I303" s="7">
        <f t="shared" si="28"/>
        <v>8806.0332630007742</v>
      </c>
      <c r="J303" s="7">
        <f t="shared" si="29"/>
        <v>1.5024838344117515</v>
      </c>
    </row>
    <row r="304" spans="1:10" ht="15.75" x14ac:dyDescent="0.25">
      <c r="A304" s="13">
        <v>296</v>
      </c>
      <c r="B304" s="1" t="s">
        <v>309</v>
      </c>
      <c r="C304" s="2" t="s">
        <v>10</v>
      </c>
      <c r="D304" s="6">
        <v>818565</v>
      </c>
      <c r="E304" s="7">
        <f t="shared" si="24"/>
        <v>843121.95000000007</v>
      </c>
      <c r="F304" s="7">
        <f t="shared" si="25"/>
        <v>834936.3</v>
      </c>
      <c r="G304" s="8">
        <f t="shared" si="26"/>
        <v>818565</v>
      </c>
      <c r="H304" s="7">
        <f t="shared" si="27"/>
        <v>832207.75</v>
      </c>
      <c r="I304" s="7">
        <f t="shared" si="28"/>
        <v>12503.786912471793</v>
      </c>
      <c r="J304" s="7">
        <f t="shared" si="29"/>
        <v>1.5024838344117553</v>
      </c>
    </row>
    <row r="305" spans="1:10" ht="15.75" x14ac:dyDescent="0.25">
      <c r="A305" s="13">
        <v>297</v>
      </c>
      <c r="B305" s="1" t="s">
        <v>310</v>
      </c>
      <c r="C305" s="2" t="s">
        <v>10</v>
      </c>
      <c r="D305" s="6">
        <v>172425</v>
      </c>
      <c r="E305" s="7">
        <f t="shared" si="24"/>
        <v>177597.75</v>
      </c>
      <c r="F305" s="7">
        <f t="shared" si="25"/>
        <v>175873.5</v>
      </c>
      <c r="G305" s="8">
        <f t="shared" si="26"/>
        <v>172425</v>
      </c>
      <c r="H305" s="7">
        <f t="shared" si="27"/>
        <v>175298.75</v>
      </c>
      <c r="I305" s="7">
        <f t="shared" si="28"/>
        <v>2633.8353806758691</v>
      </c>
      <c r="J305" s="7">
        <f t="shared" si="29"/>
        <v>1.5024838344117508</v>
      </c>
    </row>
    <row r="306" spans="1:10" ht="15.75" x14ac:dyDescent="0.25">
      <c r="A306" s="10"/>
      <c r="B306" s="16" t="s">
        <v>311</v>
      </c>
      <c r="C306" s="17"/>
      <c r="D306" s="18"/>
      <c r="E306" s="18"/>
      <c r="F306" s="18"/>
      <c r="G306" s="19"/>
      <c r="H306" s="18"/>
      <c r="I306" s="18"/>
      <c r="J306" s="19"/>
    </row>
    <row r="307" spans="1:10" ht="15.75" x14ac:dyDescent="0.25">
      <c r="A307" s="13">
        <v>298</v>
      </c>
      <c r="B307" s="1" t="s">
        <v>312</v>
      </c>
      <c r="C307" s="2" t="s">
        <v>10</v>
      </c>
      <c r="D307" s="6">
        <v>53691</v>
      </c>
      <c r="E307" s="7">
        <f t="shared" ref="E307:E344" si="30">D307*1.03</f>
        <v>55301.73</v>
      </c>
      <c r="F307" s="7">
        <f t="shared" ref="F307:F344" si="31">D307*1.02</f>
        <v>54764.82</v>
      </c>
      <c r="G307" s="8">
        <f t="shared" ref="G307:G344" si="32">MIN(D307:F307)</f>
        <v>53691</v>
      </c>
      <c r="H307" s="7">
        <f t="shared" ref="H307:H344" si="33">AVERAGE(D307:F307)</f>
        <v>54585.850000000006</v>
      </c>
      <c r="I307" s="7">
        <f t="shared" ref="I307:I344" si="34">STDEV(D307:F307)</f>
        <v>820.14357212624805</v>
      </c>
      <c r="J307" s="7">
        <f t="shared" ref="J307:J344" si="35">I307/H307%</f>
        <v>1.5024838344117533</v>
      </c>
    </row>
    <row r="308" spans="1:10" ht="15.75" x14ac:dyDescent="0.25">
      <c r="A308" s="13">
        <v>299</v>
      </c>
      <c r="B308" s="1" t="s">
        <v>313</v>
      </c>
      <c r="C308" s="2" t="s">
        <v>10</v>
      </c>
      <c r="D308" s="6">
        <v>43079.85</v>
      </c>
      <c r="E308" s="7">
        <f t="shared" si="30"/>
        <v>44372.245499999997</v>
      </c>
      <c r="F308" s="7">
        <f t="shared" si="31"/>
        <v>43941.447</v>
      </c>
      <c r="G308" s="8">
        <f t="shared" si="32"/>
        <v>43079.85</v>
      </c>
      <c r="H308" s="7">
        <f t="shared" si="33"/>
        <v>43797.847499999996</v>
      </c>
      <c r="I308" s="7">
        <f t="shared" si="34"/>
        <v>658.05557850781076</v>
      </c>
      <c r="J308" s="7">
        <f t="shared" si="35"/>
        <v>1.5024838344117502</v>
      </c>
    </row>
    <row r="309" spans="1:10" ht="15.75" x14ac:dyDescent="0.25">
      <c r="A309" s="13">
        <v>300</v>
      </c>
      <c r="B309" s="1" t="s">
        <v>314</v>
      </c>
      <c r="C309" s="2" t="s">
        <v>10</v>
      </c>
      <c r="D309" s="6">
        <v>60091.35</v>
      </c>
      <c r="E309" s="7">
        <f t="shared" si="30"/>
        <v>61894.090499999998</v>
      </c>
      <c r="F309" s="7">
        <f t="shared" si="31"/>
        <v>61293.176999999996</v>
      </c>
      <c r="G309" s="8">
        <f t="shared" si="32"/>
        <v>60091.35</v>
      </c>
      <c r="H309" s="7">
        <f t="shared" si="33"/>
        <v>61092.872499999998</v>
      </c>
      <c r="I309" s="7">
        <f t="shared" si="34"/>
        <v>917.91053329028171</v>
      </c>
      <c r="J309" s="7">
        <f t="shared" si="35"/>
        <v>1.5024838344117504</v>
      </c>
    </row>
    <row r="310" spans="1:10" ht="15.75" x14ac:dyDescent="0.25">
      <c r="A310" s="13">
        <v>301</v>
      </c>
      <c r="B310" s="1" t="s">
        <v>315</v>
      </c>
      <c r="C310" s="2" t="s">
        <v>10</v>
      </c>
      <c r="D310" s="6">
        <v>56236.95</v>
      </c>
      <c r="E310" s="7">
        <f t="shared" si="30"/>
        <v>57924.058499999999</v>
      </c>
      <c r="F310" s="7">
        <f t="shared" si="31"/>
        <v>57361.688999999998</v>
      </c>
      <c r="G310" s="8">
        <f t="shared" si="32"/>
        <v>56236.95</v>
      </c>
      <c r="H310" s="7">
        <f t="shared" si="33"/>
        <v>57174.232500000006</v>
      </c>
      <c r="I310" s="7">
        <f t="shared" si="34"/>
        <v>859.03360076149056</v>
      </c>
      <c r="J310" s="7">
        <f t="shared" si="35"/>
        <v>1.5024838344117526</v>
      </c>
    </row>
    <row r="311" spans="1:10" ht="15.75" x14ac:dyDescent="0.25">
      <c r="A311" s="13">
        <v>302</v>
      </c>
      <c r="B311" s="1" t="s">
        <v>316</v>
      </c>
      <c r="C311" s="2" t="s">
        <v>10</v>
      </c>
      <c r="D311" s="6">
        <v>65976.899999999994</v>
      </c>
      <c r="E311" s="7">
        <f t="shared" si="30"/>
        <v>67956.206999999995</v>
      </c>
      <c r="F311" s="7">
        <f t="shared" si="31"/>
        <v>67296.437999999995</v>
      </c>
      <c r="G311" s="8">
        <f t="shared" si="32"/>
        <v>65976.899999999994</v>
      </c>
      <c r="H311" s="7">
        <f t="shared" si="33"/>
        <v>67076.514999999999</v>
      </c>
      <c r="I311" s="7">
        <f t="shared" si="34"/>
        <v>1007.8137945617735</v>
      </c>
      <c r="J311" s="7">
        <f t="shared" si="35"/>
        <v>1.5024838344117515</v>
      </c>
    </row>
    <row r="312" spans="1:10" ht="15.75" x14ac:dyDescent="0.25">
      <c r="A312" s="13">
        <v>303</v>
      </c>
      <c r="B312" s="1" t="s">
        <v>317</v>
      </c>
      <c r="C312" s="2" t="s">
        <v>10</v>
      </c>
      <c r="D312" s="6">
        <v>106689</v>
      </c>
      <c r="E312" s="7">
        <f t="shared" si="30"/>
        <v>109889.67</v>
      </c>
      <c r="F312" s="7">
        <f t="shared" si="31"/>
        <v>108822.78</v>
      </c>
      <c r="G312" s="8">
        <f t="shared" si="32"/>
        <v>106689</v>
      </c>
      <c r="H312" s="7">
        <f t="shared" si="33"/>
        <v>108467.14999999998</v>
      </c>
      <c r="I312" s="7">
        <f t="shared" si="34"/>
        <v>1629.7013943971444</v>
      </c>
      <c r="J312" s="7">
        <f t="shared" si="35"/>
        <v>1.5024838344117504</v>
      </c>
    </row>
    <row r="313" spans="1:10" ht="15.75" x14ac:dyDescent="0.25">
      <c r="A313" s="13">
        <v>304</v>
      </c>
      <c r="B313" s="1" t="s">
        <v>318</v>
      </c>
      <c r="C313" s="2" t="s">
        <v>10</v>
      </c>
      <c r="D313" s="6">
        <v>74679</v>
      </c>
      <c r="E313" s="7">
        <f t="shared" si="30"/>
        <v>76919.37</v>
      </c>
      <c r="F313" s="7">
        <f t="shared" si="31"/>
        <v>76172.58</v>
      </c>
      <c r="G313" s="8">
        <f t="shared" si="32"/>
        <v>74679</v>
      </c>
      <c r="H313" s="7">
        <f t="shared" si="33"/>
        <v>75923.650000000009</v>
      </c>
      <c r="I313" s="7">
        <f t="shared" si="34"/>
        <v>1140.7405677453555</v>
      </c>
      <c r="J313" s="7">
        <f t="shared" si="35"/>
        <v>1.5024838344117484</v>
      </c>
    </row>
    <row r="314" spans="1:10" ht="15.75" x14ac:dyDescent="0.25">
      <c r="A314" s="13">
        <v>305</v>
      </c>
      <c r="B314" s="1" t="s">
        <v>319</v>
      </c>
      <c r="C314" s="2" t="s">
        <v>10</v>
      </c>
      <c r="D314" s="6">
        <v>55700.7</v>
      </c>
      <c r="E314" s="7">
        <f t="shared" si="30"/>
        <v>57371.720999999998</v>
      </c>
      <c r="F314" s="7">
        <f t="shared" si="31"/>
        <v>56814.714</v>
      </c>
      <c r="G314" s="8">
        <f t="shared" si="32"/>
        <v>55700.7</v>
      </c>
      <c r="H314" s="7">
        <f t="shared" si="33"/>
        <v>56629.045000000006</v>
      </c>
      <c r="I314" s="7">
        <f t="shared" si="34"/>
        <v>850.84224670675644</v>
      </c>
      <c r="J314" s="7">
        <f t="shared" si="35"/>
        <v>1.5024838344117517</v>
      </c>
    </row>
    <row r="315" spans="1:10" ht="15.75" x14ac:dyDescent="0.25">
      <c r="A315" s="13">
        <v>306</v>
      </c>
      <c r="B315" s="1" t="s">
        <v>320</v>
      </c>
      <c r="C315" s="2" t="s">
        <v>10</v>
      </c>
      <c r="D315" s="6">
        <v>82500</v>
      </c>
      <c r="E315" s="7">
        <f t="shared" si="30"/>
        <v>84975</v>
      </c>
      <c r="F315" s="7">
        <f t="shared" si="31"/>
        <v>84150</v>
      </c>
      <c r="G315" s="8">
        <f t="shared" si="32"/>
        <v>82500</v>
      </c>
      <c r="H315" s="7">
        <f t="shared" si="33"/>
        <v>83875</v>
      </c>
      <c r="I315" s="7">
        <f t="shared" si="34"/>
        <v>1260.208316112856</v>
      </c>
      <c r="J315" s="7">
        <f t="shared" si="35"/>
        <v>1.5024838344117508</v>
      </c>
    </row>
    <row r="316" spans="1:10" ht="15.75" x14ac:dyDescent="0.25">
      <c r="A316" s="13">
        <v>307</v>
      </c>
      <c r="B316" s="1" t="s">
        <v>321</v>
      </c>
      <c r="C316" s="2" t="s">
        <v>10</v>
      </c>
      <c r="D316" s="6">
        <v>47685</v>
      </c>
      <c r="E316" s="7">
        <f t="shared" si="30"/>
        <v>49115.55</v>
      </c>
      <c r="F316" s="7">
        <f t="shared" si="31"/>
        <v>48638.700000000004</v>
      </c>
      <c r="G316" s="8">
        <f t="shared" si="32"/>
        <v>47685</v>
      </c>
      <c r="H316" s="7">
        <f t="shared" si="33"/>
        <v>48479.75</v>
      </c>
      <c r="I316" s="7">
        <f t="shared" si="34"/>
        <v>728.40040671323254</v>
      </c>
      <c r="J316" s="7">
        <f t="shared" si="35"/>
        <v>1.5024838344117544</v>
      </c>
    </row>
    <row r="317" spans="1:10" ht="15.75" x14ac:dyDescent="0.25">
      <c r="A317" s="13">
        <v>308</v>
      </c>
      <c r="B317" s="1" t="s">
        <v>322</v>
      </c>
      <c r="C317" s="2" t="s">
        <v>10</v>
      </c>
      <c r="D317" s="6">
        <v>70422</v>
      </c>
      <c r="E317" s="7">
        <f t="shared" si="30"/>
        <v>72534.66</v>
      </c>
      <c r="F317" s="7">
        <f t="shared" si="31"/>
        <v>71830.44</v>
      </c>
      <c r="G317" s="8">
        <f t="shared" si="32"/>
        <v>70422</v>
      </c>
      <c r="H317" s="7">
        <f t="shared" si="33"/>
        <v>71595.7</v>
      </c>
      <c r="I317" s="7">
        <f t="shared" si="34"/>
        <v>1075.7138186339355</v>
      </c>
      <c r="J317" s="7">
        <f t="shared" si="35"/>
        <v>1.502483834411753</v>
      </c>
    </row>
    <row r="318" spans="1:10" ht="15.75" x14ac:dyDescent="0.25">
      <c r="A318" s="13">
        <v>309</v>
      </c>
      <c r="B318" s="1" t="s">
        <v>323</v>
      </c>
      <c r="C318" s="2" t="s">
        <v>10</v>
      </c>
      <c r="D318" s="6">
        <v>32835</v>
      </c>
      <c r="E318" s="7">
        <f t="shared" si="30"/>
        <v>33820.050000000003</v>
      </c>
      <c r="F318" s="7">
        <f t="shared" si="31"/>
        <v>33491.699999999997</v>
      </c>
      <c r="G318" s="8">
        <f t="shared" si="32"/>
        <v>32835</v>
      </c>
      <c r="H318" s="7">
        <f t="shared" si="33"/>
        <v>33382.25</v>
      </c>
      <c r="I318" s="7">
        <f t="shared" si="34"/>
        <v>501.56290981291761</v>
      </c>
      <c r="J318" s="7">
        <f t="shared" si="35"/>
        <v>1.5024838344117537</v>
      </c>
    </row>
    <row r="319" spans="1:10" ht="15.75" x14ac:dyDescent="0.25">
      <c r="A319" s="13">
        <v>310</v>
      </c>
      <c r="B319" s="1" t="s">
        <v>324</v>
      </c>
      <c r="C319" s="2" t="s">
        <v>10</v>
      </c>
      <c r="D319" s="6">
        <v>39105</v>
      </c>
      <c r="E319" s="7">
        <f t="shared" si="30"/>
        <v>40278.15</v>
      </c>
      <c r="F319" s="7">
        <f t="shared" si="31"/>
        <v>39887.1</v>
      </c>
      <c r="G319" s="8">
        <f t="shared" si="32"/>
        <v>39105</v>
      </c>
      <c r="H319" s="7">
        <f t="shared" si="33"/>
        <v>39756.75</v>
      </c>
      <c r="I319" s="7">
        <f t="shared" si="34"/>
        <v>597.33874183749424</v>
      </c>
      <c r="J319" s="7">
        <f t="shared" si="35"/>
        <v>1.5024838344117522</v>
      </c>
    </row>
    <row r="320" spans="1:10" ht="15.75" x14ac:dyDescent="0.25">
      <c r="A320" s="13">
        <v>311</v>
      </c>
      <c r="B320" s="1" t="s">
        <v>325</v>
      </c>
      <c r="C320" s="2" t="s">
        <v>10</v>
      </c>
      <c r="D320" s="6">
        <v>32340</v>
      </c>
      <c r="E320" s="7">
        <f t="shared" si="30"/>
        <v>33310.200000000004</v>
      </c>
      <c r="F320" s="7">
        <f t="shared" si="31"/>
        <v>32986.800000000003</v>
      </c>
      <c r="G320" s="8">
        <f t="shared" si="32"/>
        <v>32340</v>
      </c>
      <c r="H320" s="7">
        <f t="shared" si="33"/>
        <v>32879.000000000007</v>
      </c>
      <c r="I320" s="7">
        <f t="shared" si="34"/>
        <v>494.00165991624175</v>
      </c>
      <c r="J320" s="7">
        <f t="shared" si="35"/>
        <v>1.5024838344117573</v>
      </c>
    </row>
    <row r="321" spans="1:10" ht="15.75" x14ac:dyDescent="0.25">
      <c r="A321" s="13">
        <v>312</v>
      </c>
      <c r="B321" s="1" t="s">
        <v>326</v>
      </c>
      <c r="C321" s="2" t="s">
        <v>10</v>
      </c>
      <c r="D321" s="6">
        <v>32356.5</v>
      </c>
      <c r="E321" s="7">
        <f t="shared" si="30"/>
        <v>33327.195</v>
      </c>
      <c r="F321" s="7">
        <f t="shared" si="31"/>
        <v>33003.629999999997</v>
      </c>
      <c r="G321" s="8">
        <f t="shared" si="32"/>
        <v>32356.5</v>
      </c>
      <c r="H321" s="7">
        <f t="shared" si="33"/>
        <v>32895.775000000001</v>
      </c>
      <c r="I321" s="7">
        <f t="shared" si="34"/>
        <v>494.25370157946173</v>
      </c>
      <c r="J321" s="7">
        <f t="shared" si="35"/>
        <v>1.5024838344117495</v>
      </c>
    </row>
    <row r="322" spans="1:10" ht="15.75" x14ac:dyDescent="0.25">
      <c r="A322" s="13">
        <v>313</v>
      </c>
      <c r="B322" s="1" t="s">
        <v>327</v>
      </c>
      <c r="C322" s="2" t="s">
        <v>10</v>
      </c>
      <c r="D322" s="6">
        <v>48180</v>
      </c>
      <c r="E322" s="7">
        <f t="shared" si="30"/>
        <v>49625.4</v>
      </c>
      <c r="F322" s="7">
        <f t="shared" si="31"/>
        <v>49143.6</v>
      </c>
      <c r="G322" s="8">
        <f t="shared" si="32"/>
        <v>48180</v>
      </c>
      <c r="H322" s="7">
        <f t="shared" si="33"/>
        <v>48983</v>
      </c>
      <c r="I322" s="7">
        <f t="shared" si="34"/>
        <v>735.96165660990846</v>
      </c>
      <c r="J322" s="7">
        <f t="shared" si="35"/>
        <v>1.5024838344117519</v>
      </c>
    </row>
    <row r="323" spans="1:10" ht="15.75" x14ac:dyDescent="0.25">
      <c r="A323" s="13">
        <v>314</v>
      </c>
      <c r="B323" s="1" t="s">
        <v>328</v>
      </c>
      <c r="C323" s="2" t="s">
        <v>10</v>
      </c>
      <c r="D323" s="6">
        <v>62700</v>
      </c>
      <c r="E323" s="7">
        <f t="shared" si="30"/>
        <v>64581</v>
      </c>
      <c r="F323" s="7">
        <f t="shared" si="31"/>
        <v>63954</v>
      </c>
      <c r="G323" s="8">
        <f t="shared" si="32"/>
        <v>62700</v>
      </c>
      <c r="H323" s="7">
        <f t="shared" si="33"/>
        <v>63745</v>
      </c>
      <c r="I323" s="7">
        <f t="shared" si="34"/>
        <v>957.75832024577051</v>
      </c>
      <c r="J323" s="7">
        <f t="shared" si="35"/>
        <v>1.5024838344117506</v>
      </c>
    </row>
    <row r="324" spans="1:10" ht="15.75" x14ac:dyDescent="0.25">
      <c r="A324" s="13">
        <v>315</v>
      </c>
      <c r="B324" s="1" t="s">
        <v>329</v>
      </c>
      <c r="C324" s="2" t="s">
        <v>10</v>
      </c>
      <c r="D324" s="6">
        <v>70950</v>
      </c>
      <c r="E324" s="7">
        <f t="shared" si="30"/>
        <v>73078.5</v>
      </c>
      <c r="F324" s="7">
        <f t="shared" si="31"/>
        <v>72369</v>
      </c>
      <c r="G324" s="8">
        <f t="shared" si="32"/>
        <v>70950</v>
      </c>
      <c r="H324" s="7">
        <f t="shared" si="33"/>
        <v>72132.5</v>
      </c>
      <c r="I324" s="7">
        <f t="shared" si="34"/>
        <v>1083.7791518570561</v>
      </c>
      <c r="J324" s="7">
        <f t="shared" si="35"/>
        <v>1.5024838344117508</v>
      </c>
    </row>
    <row r="325" spans="1:10" ht="15.75" x14ac:dyDescent="0.25">
      <c r="A325" s="13">
        <v>316</v>
      </c>
      <c r="B325" s="1" t="s">
        <v>330</v>
      </c>
      <c r="C325" s="2" t="s">
        <v>10</v>
      </c>
      <c r="D325" s="6">
        <v>43913.1</v>
      </c>
      <c r="E325" s="7">
        <f t="shared" si="30"/>
        <v>45230.493000000002</v>
      </c>
      <c r="F325" s="7">
        <f t="shared" si="31"/>
        <v>44791.362000000001</v>
      </c>
      <c r="G325" s="8">
        <f t="shared" si="32"/>
        <v>43913.1</v>
      </c>
      <c r="H325" s="7">
        <f t="shared" si="33"/>
        <v>44644.984999999993</v>
      </c>
      <c r="I325" s="7">
        <f t="shared" si="34"/>
        <v>670.78368250055291</v>
      </c>
      <c r="J325" s="7">
        <f t="shared" si="35"/>
        <v>1.5024838344117555</v>
      </c>
    </row>
    <row r="326" spans="1:10" ht="15.75" x14ac:dyDescent="0.25">
      <c r="A326" s="13">
        <v>317</v>
      </c>
      <c r="B326" s="1" t="s">
        <v>331</v>
      </c>
      <c r="C326" s="2" t="s">
        <v>10</v>
      </c>
      <c r="D326" s="6">
        <v>49747.5</v>
      </c>
      <c r="E326" s="7">
        <f t="shared" si="30"/>
        <v>51239.925000000003</v>
      </c>
      <c r="F326" s="7">
        <f t="shared" si="31"/>
        <v>50742.450000000004</v>
      </c>
      <c r="G326" s="8">
        <f t="shared" si="32"/>
        <v>49747.5</v>
      </c>
      <c r="H326" s="7">
        <f t="shared" si="33"/>
        <v>50576.625</v>
      </c>
      <c r="I326" s="7">
        <f t="shared" si="34"/>
        <v>759.90561461605387</v>
      </c>
      <c r="J326" s="7">
        <f t="shared" si="35"/>
        <v>1.5024838344117541</v>
      </c>
    </row>
    <row r="327" spans="1:10" ht="15.75" x14ac:dyDescent="0.25">
      <c r="A327" s="13">
        <v>318</v>
      </c>
      <c r="B327" s="1" t="s">
        <v>332</v>
      </c>
      <c r="C327" s="2" t="s">
        <v>10</v>
      </c>
      <c r="D327" s="6">
        <v>82500</v>
      </c>
      <c r="E327" s="7">
        <f t="shared" si="30"/>
        <v>84975</v>
      </c>
      <c r="F327" s="7">
        <f t="shared" si="31"/>
        <v>84150</v>
      </c>
      <c r="G327" s="8">
        <f t="shared" si="32"/>
        <v>82500</v>
      </c>
      <c r="H327" s="7">
        <f t="shared" si="33"/>
        <v>83875</v>
      </c>
      <c r="I327" s="7">
        <f t="shared" si="34"/>
        <v>1260.208316112856</v>
      </c>
      <c r="J327" s="7">
        <f t="shared" si="35"/>
        <v>1.5024838344117508</v>
      </c>
    </row>
    <row r="328" spans="1:10" ht="15.75" x14ac:dyDescent="0.25">
      <c r="A328" s="13">
        <v>319</v>
      </c>
      <c r="B328" s="1" t="s">
        <v>333</v>
      </c>
      <c r="C328" s="2" t="s">
        <v>10</v>
      </c>
      <c r="D328" s="6">
        <v>132000</v>
      </c>
      <c r="E328" s="7">
        <f t="shared" si="30"/>
        <v>135960</v>
      </c>
      <c r="F328" s="7">
        <f t="shared" si="31"/>
        <v>134640</v>
      </c>
      <c r="G328" s="8">
        <f t="shared" si="32"/>
        <v>132000</v>
      </c>
      <c r="H328" s="7">
        <f t="shared" si="33"/>
        <v>134200</v>
      </c>
      <c r="I328" s="7">
        <f t="shared" si="34"/>
        <v>2016.3333057805696</v>
      </c>
      <c r="J328" s="7">
        <f t="shared" si="35"/>
        <v>1.5024838344117508</v>
      </c>
    </row>
    <row r="329" spans="1:10" ht="15.75" x14ac:dyDescent="0.25">
      <c r="A329" s="13">
        <v>320</v>
      </c>
      <c r="B329" s="1" t="s">
        <v>334</v>
      </c>
      <c r="C329" s="2" t="s">
        <v>10</v>
      </c>
      <c r="D329" s="6">
        <v>49500</v>
      </c>
      <c r="E329" s="7">
        <f t="shared" si="30"/>
        <v>50985</v>
      </c>
      <c r="F329" s="7">
        <f t="shared" si="31"/>
        <v>50490</v>
      </c>
      <c r="G329" s="8">
        <f t="shared" si="32"/>
        <v>49500</v>
      </c>
      <c r="H329" s="7">
        <f t="shared" si="33"/>
        <v>50325</v>
      </c>
      <c r="I329" s="7">
        <f t="shared" si="34"/>
        <v>756.12498966771363</v>
      </c>
      <c r="J329" s="7">
        <f t="shared" si="35"/>
        <v>1.5024838344117508</v>
      </c>
    </row>
    <row r="330" spans="1:10" ht="15.75" x14ac:dyDescent="0.25">
      <c r="A330" s="13">
        <v>321</v>
      </c>
      <c r="B330" s="1" t="s">
        <v>335</v>
      </c>
      <c r="C330" s="2" t="s">
        <v>10</v>
      </c>
      <c r="D330" s="6">
        <v>63525</v>
      </c>
      <c r="E330" s="7">
        <f t="shared" si="30"/>
        <v>65430.75</v>
      </c>
      <c r="F330" s="7">
        <f t="shared" si="31"/>
        <v>64795.5</v>
      </c>
      <c r="G330" s="8">
        <f t="shared" si="32"/>
        <v>63525</v>
      </c>
      <c r="H330" s="7">
        <f t="shared" si="33"/>
        <v>64583.75</v>
      </c>
      <c r="I330" s="7">
        <f t="shared" si="34"/>
        <v>970.36040340689908</v>
      </c>
      <c r="J330" s="7">
        <f t="shared" si="35"/>
        <v>1.5024838344117508</v>
      </c>
    </row>
    <row r="331" spans="1:10" ht="15.75" x14ac:dyDescent="0.25">
      <c r="A331" s="13">
        <v>322</v>
      </c>
      <c r="B331" s="1" t="s">
        <v>336</v>
      </c>
      <c r="C331" s="2" t="s">
        <v>10</v>
      </c>
      <c r="D331" s="6">
        <v>66000</v>
      </c>
      <c r="E331" s="7">
        <f t="shared" si="30"/>
        <v>67980</v>
      </c>
      <c r="F331" s="7">
        <f t="shared" si="31"/>
        <v>67320</v>
      </c>
      <c r="G331" s="8">
        <f t="shared" si="32"/>
        <v>66000</v>
      </c>
      <c r="H331" s="7">
        <f t="shared" si="33"/>
        <v>67100</v>
      </c>
      <c r="I331" s="7">
        <f t="shared" si="34"/>
        <v>1008.1666528902848</v>
      </c>
      <c r="J331" s="7">
        <f t="shared" si="35"/>
        <v>1.5024838344117508</v>
      </c>
    </row>
    <row r="332" spans="1:10" ht="15.75" x14ac:dyDescent="0.25">
      <c r="A332" s="13">
        <v>323</v>
      </c>
      <c r="B332" s="1" t="s">
        <v>337</v>
      </c>
      <c r="C332" s="2" t="s">
        <v>10</v>
      </c>
      <c r="D332" s="6">
        <v>31515</v>
      </c>
      <c r="E332" s="7">
        <f t="shared" si="30"/>
        <v>32460.45</v>
      </c>
      <c r="F332" s="7">
        <f t="shared" si="31"/>
        <v>32145.3</v>
      </c>
      <c r="G332" s="8">
        <f t="shared" si="32"/>
        <v>31515</v>
      </c>
      <c r="H332" s="7">
        <f t="shared" si="33"/>
        <v>32040.25</v>
      </c>
      <c r="I332" s="7">
        <f t="shared" si="34"/>
        <v>481.39957675511124</v>
      </c>
      <c r="J332" s="7">
        <f t="shared" si="35"/>
        <v>1.5024838344117517</v>
      </c>
    </row>
    <row r="333" spans="1:10" ht="15.75" x14ac:dyDescent="0.25">
      <c r="A333" s="13">
        <v>324</v>
      </c>
      <c r="B333" s="1" t="s">
        <v>338</v>
      </c>
      <c r="C333" s="2" t="s">
        <v>10</v>
      </c>
      <c r="D333" s="6">
        <v>150150</v>
      </c>
      <c r="E333" s="7">
        <f t="shared" si="30"/>
        <v>154654.5</v>
      </c>
      <c r="F333" s="7">
        <f t="shared" si="31"/>
        <v>153153</v>
      </c>
      <c r="G333" s="8">
        <f t="shared" si="32"/>
        <v>150150</v>
      </c>
      <c r="H333" s="7">
        <f t="shared" si="33"/>
        <v>152652.5</v>
      </c>
      <c r="I333" s="7">
        <f t="shared" si="34"/>
        <v>2293.5791353253981</v>
      </c>
      <c r="J333" s="7">
        <f t="shared" si="35"/>
        <v>1.5024838344117508</v>
      </c>
    </row>
    <row r="334" spans="1:10" ht="15.75" x14ac:dyDescent="0.25">
      <c r="A334" s="13">
        <v>325</v>
      </c>
      <c r="B334" s="1" t="s">
        <v>339</v>
      </c>
      <c r="C334" s="2" t="s">
        <v>10</v>
      </c>
      <c r="D334" s="6">
        <v>49500</v>
      </c>
      <c r="E334" s="7">
        <f t="shared" si="30"/>
        <v>50985</v>
      </c>
      <c r="F334" s="7">
        <f t="shared" si="31"/>
        <v>50490</v>
      </c>
      <c r="G334" s="8">
        <f t="shared" si="32"/>
        <v>49500</v>
      </c>
      <c r="H334" s="7">
        <f t="shared" si="33"/>
        <v>50325</v>
      </c>
      <c r="I334" s="7">
        <f t="shared" si="34"/>
        <v>756.12498966771363</v>
      </c>
      <c r="J334" s="7">
        <f t="shared" si="35"/>
        <v>1.5024838344117508</v>
      </c>
    </row>
    <row r="335" spans="1:10" ht="15.75" x14ac:dyDescent="0.25">
      <c r="A335" s="13">
        <v>326</v>
      </c>
      <c r="B335" s="1" t="s">
        <v>340</v>
      </c>
      <c r="C335" s="2" t="s">
        <v>10</v>
      </c>
      <c r="D335" s="6">
        <v>75075</v>
      </c>
      <c r="E335" s="7">
        <f t="shared" si="30"/>
        <v>77327.25</v>
      </c>
      <c r="F335" s="7">
        <f t="shared" si="31"/>
        <v>76576.5</v>
      </c>
      <c r="G335" s="8">
        <f t="shared" si="32"/>
        <v>75075</v>
      </c>
      <c r="H335" s="7">
        <f t="shared" si="33"/>
        <v>76326.25</v>
      </c>
      <c r="I335" s="7">
        <f t="shared" si="34"/>
        <v>1146.789567662699</v>
      </c>
      <c r="J335" s="7">
        <f t="shared" si="35"/>
        <v>1.5024838344117508</v>
      </c>
    </row>
    <row r="336" spans="1:10" ht="15.75" x14ac:dyDescent="0.25">
      <c r="A336" s="13">
        <v>327</v>
      </c>
      <c r="B336" s="1" t="s">
        <v>341</v>
      </c>
      <c r="C336" s="2" t="s">
        <v>10</v>
      </c>
      <c r="D336" s="6">
        <v>70950</v>
      </c>
      <c r="E336" s="7">
        <f t="shared" si="30"/>
        <v>73078.5</v>
      </c>
      <c r="F336" s="7">
        <f t="shared" si="31"/>
        <v>72369</v>
      </c>
      <c r="G336" s="8">
        <f t="shared" si="32"/>
        <v>70950</v>
      </c>
      <c r="H336" s="7">
        <f t="shared" si="33"/>
        <v>72132.5</v>
      </c>
      <c r="I336" s="7">
        <f t="shared" si="34"/>
        <v>1083.7791518570561</v>
      </c>
      <c r="J336" s="7">
        <f t="shared" si="35"/>
        <v>1.5024838344117508</v>
      </c>
    </row>
    <row r="337" spans="1:10" ht="15.75" x14ac:dyDescent="0.25">
      <c r="A337" s="13">
        <v>328</v>
      </c>
      <c r="B337" s="1" t="s">
        <v>342</v>
      </c>
      <c r="C337" s="2" t="s">
        <v>10</v>
      </c>
      <c r="D337" s="6">
        <v>28050</v>
      </c>
      <c r="E337" s="7">
        <f t="shared" si="30"/>
        <v>28891.5</v>
      </c>
      <c r="F337" s="7">
        <f t="shared" si="31"/>
        <v>28611</v>
      </c>
      <c r="G337" s="8">
        <f t="shared" si="32"/>
        <v>28050</v>
      </c>
      <c r="H337" s="7">
        <f t="shared" si="33"/>
        <v>28517.5</v>
      </c>
      <c r="I337" s="7">
        <f t="shared" si="34"/>
        <v>428.47082747837106</v>
      </c>
      <c r="J337" s="7">
        <f t="shared" si="35"/>
        <v>1.5024838344117508</v>
      </c>
    </row>
    <row r="338" spans="1:10" ht="15.75" x14ac:dyDescent="0.25">
      <c r="A338" s="13">
        <v>329</v>
      </c>
      <c r="B338" s="1" t="s">
        <v>343</v>
      </c>
      <c r="C338" s="2" t="s">
        <v>10</v>
      </c>
      <c r="D338" s="6">
        <v>56100</v>
      </c>
      <c r="E338" s="7">
        <f t="shared" si="30"/>
        <v>57783</v>
      </c>
      <c r="F338" s="7">
        <f t="shared" si="31"/>
        <v>57222</v>
      </c>
      <c r="G338" s="8">
        <f t="shared" si="32"/>
        <v>56100</v>
      </c>
      <c r="H338" s="7">
        <f t="shared" si="33"/>
        <v>57035</v>
      </c>
      <c r="I338" s="7">
        <f t="shared" si="34"/>
        <v>856.94165495674213</v>
      </c>
      <c r="J338" s="7">
        <f t="shared" si="35"/>
        <v>1.5024838344117508</v>
      </c>
    </row>
    <row r="339" spans="1:10" ht="15.75" x14ac:dyDescent="0.25">
      <c r="A339" s="13">
        <v>330</v>
      </c>
      <c r="B339" s="1" t="s">
        <v>344</v>
      </c>
      <c r="C339" s="2" t="s">
        <v>10</v>
      </c>
      <c r="D339" s="6">
        <v>56100</v>
      </c>
      <c r="E339" s="7">
        <f t="shared" si="30"/>
        <v>57783</v>
      </c>
      <c r="F339" s="7">
        <f t="shared" si="31"/>
        <v>57222</v>
      </c>
      <c r="G339" s="8">
        <f t="shared" si="32"/>
        <v>56100</v>
      </c>
      <c r="H339" s="7">
        <f t="shared" si="33"/>
        <v>57035</v>
      </c>
      <c r="I339" s="7">
        <f t="shared" si="34"/>
        <v>856.94165495674213</v>
      </c>
      <c r="J339" s="7">
        <f t="shared" si="35"/>
        <v>1.5024838344117508</v>
      </c>
    </row>
    <row r="340" spans="1:10" ht="15.75" x14ac:dyDescent="0.25">
      <c r="A340" s="13">
        <v>331</v>
      </c>
      <c r="B340" s="1" t="s">
        <v>345</v>
      </c>
      <c r="C340" s="2" t="s">
        <v>10</v>
      </c>
      <c r="D340" s="6">
        <v>102465</v>
      </c>
      <c r="E340" s="7">
        <f t="shared" si="30"/>
        <v>105538.95</v>
      </c>
      <c r="F340" s="7">
        <f t="shared" si="31"/>
        <v>104514.3</v>
      </c>
      <c r="G340" s="8">
        <f t="shared" si="32"/>
        <v>102465</v>
      </c>
      <c r="H340" s="7">
        <f t="shared" si="33"/>
        <v>104172.75</v>
      </c>
      <c r="I340" s="7">
        <f t="shared" si="34"/>
        <v>1565.1787286121662</v>
      </c>
      <c r="J340" s="7">
        <f t="shared" si="35"/>
        <v>1.5024838344117499</v>
      </c>
    </row>
    <row r="341" spans="1:10" ht="15.75" x14ac:dyDescent="0.25">
      <c r="A341" s="13">
        <v>332</v>
      </c>
      <c r="B341" s="1" t="s">
        <v>346</v>
      </c>
      <c r="C341" s="2" t="s">
        <v>10</v>
      </c>
      <c r="D341" s="6">
        <v>88935</v>
      </c>
      <c r="E341" s="7">
        <f t="shared" si="30"/>
        <v>91603.05</v>
      </c>
      <c r="F341" s="7">
        <f t="shared" si="31"/>
        <v>90713.7</v>
      </c>
      <c r="G341" s="8">
        <f t="shared" si="32"/>
        <v>88935</v>
      </c>
      <c r="H341" s="7">
        <f t="shared" si="33"/>
        <v>90417.25</v>
      </c>
      <c r="I341" s="7">
        <f t="shared" si="34"/>
        <v>1358.5045647696597</v>
      </c>
      <c r="J341" s="7">
        <f t="shared" si="35"/>
        <v>1.5024838344117519</v>
      </c>
    </row>
    <row r="342" spans="1:10" ht="15.75" x14ac:dyDescent="0.25">
      <c r="A342" s="13">
        <v>333</v>
      </c>
      <c r="B342" s="1" t="s">
        <v>347</v>
      </c>
      <c r="C342" s="2" t="s">
        <v>10</v>
      </c>
      <c r="D342" s="6">
        <v>35640</v>
      </c>
      <c r="E342" s="7">
        <f t="shared" si="30"/>
        <v>36709.200000000004</v>
      </c>
      <c r="F342" s="7">
        <f t="shared" si="31"/>
        <v>36352.800000000003</v>
      </c>
      <c r="G342" s="8">
        <f t="shared" si="32"/>
        <v>35640</v>
      </c>
      <c r="H342" s="7">
        <f t="shared" si="33"/>
        <v>36234.000000000007</v>
      </c>
      <c r="I342" s="7">
        <f t="shared" si="34"/>
        <v>544.409992560756</v>
      </c>
      <c r="J342" s="7">
        <f t="shared" si="35"/>
        <v>1.5024838344117566</v>
      </c>
    </row>
    <row r="343" spans="1:10" ht="15.75" x14ac:dyDescent="0.25">
      <c r="A343" s="13">
        <v>334</v>
      </c>
      <c r="B343" s="1" t="s">
        <v>348</v>
      </c>
      <c r="C343" s="2" t="s">
        <v>10</v>
      </c>
      <c r="D343" s="6">
        <v>72765</v>
      </c>
      <c r="E343" s="7">
        <f t="shared" si="30"/>
        <v>74947.95</v>
      </c>
      <c r="F343" s="7">
        <f t="shared" si="31"/>
        <v>74220.3</v>
      </c>
      <c r="G343" s="8">
        <f t="shared" si="32"/>
        <v>72765</v>
      </c>
      <c r="H343" s="7">
        <f t="shared" si="33"/>
        <v>73977.75</v>
      </c>
      <c r="I343" s="7">
        <f t="shared" si="34"/>
        <v>1111.5037348115382</v>
      </c>
      <c r="J343" s="7">
        <f t="shared" si="35"/>
        <v>1.5024838344117497</v>
      </c>
    </row>
    <row r="344" spans="1:10" ht="15.75" x14ac:dyDescent="0.25">
      <c r="A344" s="13">
        <v>335</v>
      </c>
      <c r="B344" s="1" t="s">
        <v>349</v>
      </c>
      <c r="C344" s="2" t="s">
        <v>10</v>
      </c>
      <c r="D344" s="6">
        <v>295845</v>
      </c>
      <c r="E344" s="7">
        <f t="shared" si="30"/>
        <v>304720.35000000003</v>
      </c>
      <c r="F344" s="7">
        <f t="shared" si="31"/>
        <v>301761.90000000002</v>
      </c>
      <c r="G344" s="8">
        <f t="shared" si="32"/>
        <v>295845</v>
      </c>
      <c r="H344" s="7">
        <f t="shared" si="33"/>
        <v>300775.75000000006</v>
      </c>
      <c r="I344" s="7">
        <f t="shared" si="34"/>
        <v>4519.1070215807194</v>
      </c>
      <c r="J344" s="7">
        <f t="shared" si="35"/>
        <v>1.5024838344117564</v>
      </c>
    </row>
    <row r="345" spans="1:10" ht="15.75" x14ac:dyDescent="0.25">
      <c r="A345" s="10"/>
      <c r="B345" s="16" t="s">
        <v>350</v>
      </c>
      <c r="C345" s="10"/>
      <c r="D345" s="20"/>
      <c r="E345" s="20"/>
      <c r="F345" s="20"/>
      <c r="G345" s="12"/>
      <c r="H345" s="20"/>
      <c r="I345" s="20"/>
      <c r="J345" s="12"/>
    </row>
    <row r="346" spans="1:10" ht="15.75" x14ac:dyDescent="0.25">
      <c r="A346" s="13">
        <v>336</v>
      </c>
      <c r="B346" s="1" t="s">
        <v>351</v>
      </c>
      <c r="C346" s="2" t="s">
        <v>10</v>
      </c>
      <c r="D346" s="6">
        <v>1323679.5</v>
      </c>
      <c r="E346" s="4">
        <f t="shared" ref="E346:E351" si="36">D346*1.03</f>
        <v>1363389.885</v>
      </c>
      <c r="F346" s="4">
        <f t="shared" ref="F346:F351" si="37">D346*1.02</f>
        <v>1350153.09</v>
      </c>
      <c r="G346" s="5">
        <f t="shared" ref="G346:G351" si="38">MIN(D346:F346)</f>
        <v>1323679.5</v>
      </c>
      <c r="H346" s="4">
        <f t="shared" ref="H346:H351" si="39">AVERAGE(D346:F346)</f>
        <v>1345740.825</v>
      </c>
      <c r="I346" s="4">
        <f t="shared" ref="I346:I351" si="40">STDEV(D346:F346)</f>
        <v>20219.538348704344</v>
      </c>
      <c r="J346" s="4">
        <f t="shared" ref="J346:J351" si="41">I346/H346%</f>
        <v>1.5024838344117519</v>
      </c>
    </row>
    <row r="347" spans="1:10" ht="31.5" x14ac:dyDescent="0.25">
      <c r="A347" s="13">
        <v>337</v>
      </c>
      <c r="B347" s="1" t="s">
        <v>352</v>
      </c>
      <c r="C347" s="2" t="s">
        <v>10</v>
      </c>
      <c r="D347" s="6">
        <v>912420.29999999993</v>
      </c>
      <c r="E347" s="4">
        <f t="shared" si="36"/>
        <v>939792.90899999999</v>
      </c>
      <c r="F347" s="4">
        <f t="shared" si="37"/>
        <v>930668.70599999989</v>
      </c>
      <c r="G347" s="5">
        <f t="shared" si="38"/>
        <v>912420.29999999993</v>
      </c>
      <c r="H347" s="4">
        <f t="shared" si="39"/>
        <v>927627.30499999982</v>
      </c>
      <c r="I347" s="4">
        <f t="shared" si="40"/>
        <v>13937.450301214407</v>
      </c>
      <c r="J347" s="4">
        <f t="shared" si="41"/>
        <v>1.5024838344117533</v>
      </c>
    </row>
    <row r="348" spans="1:10" ht="15.75" x14ac:dyDescent="0.25">
      <c r="A348" s="13">
        <v>338</v>
      </c>
      <c r="B348" s="1" t="s">
        <v>353</v>
      </c>
      <c r="C348" s="2" t="s">
        <v>10</v>
      </c>
      <c r="D348" s="6">
        <v>1038180</v>
      </c>
      <c r="E348" s="4">
        <f t="shared" si="36"/>
        <v>1069325.4000000001</v>
      </c>
      <c r="F348" s="4">
        <f t="shared" si="37"/>
        <v>1058943.6000000001</v>
      </c>
      <c r="G348" s="5">
        <f t="shared" si="38"/>
        <v>1038180</v>
      </c>
      <c r="H348" s="4">
        <f t="shared" si="39"/>
        <v>1055483.0000000002</v>
      </c>
      <c r="I348" s="4">
        <f t="shared" si="40"/>
        <v>15858.461449964252</v>
      </c>
      <c r="J348" s="4">
        <f t="shared" si="41"/>
        <v>1.5024838344117575</v>
      </c>
    </row>
    <row r="349" spans="1:10" ht="15.75" x14ac:dyDescent="0.25">
      <c r="A349" s="13">
        <v>339</v>
      </c>
      <c r="B349" s="1" t="s">
        <v>354</v>
      </c>
      <c r="C349" s="2" t="s">
        <v>10</v>
      </c>
      <c r="D349" s="6">
        <v>600946.5</v>
      </c>
      <c r="E349" s="4">
        <f t="shared" si="36"/>
        <v>618974.89500000002</v>
      </c>
      <c r="F349" s="4">
        <f t="shared" si="37"/>
        <v>612965.43000000005</v>
      </c>
      <c r="G349" s="5">
        <f t="shared" si="38"/>
        <v>600946.5</v>
      </c>
      <c r="H349" s="4">
        <f t="shared" si="39"/>
        <v>610962.27500000002</v>
      </c>
      <c r="I349" s="4">
        <f t="shared" si="40"/>
        <v>9179.6094162292793</v>
      </c>
      <c r="J349" s="4">
        <f t="shared" si="41"/>
        <v>1.502483834411753</v>
      </c>
    </row>
    <row r="350" spans="1:10" ht="15.75" x14ac:dyDescent="0.25">
      <c r="A350" s="13">
        <v>340</v>
      </c>
      <c r="B350" s="1" t="s">
        <v>355</v>
      </c>
      <c r="C350" s="2" t="s">
        <v>10</v>
      </c>
      <c r="D350" s="6">
        <v>345394.5</v>
      </c>
      <c r="E350" s="4">
        <f t="shared" si="36"/>
        <v>355756.33500000002</v>
      </c>
      <c r="F350" s="4">
        <f t="shared" si="37"/>
        <v>352302.39</v>
      </c>
      <c r="G350" s="5">
        <f t="shared" si="38"/>
        <v>345394.5</v>
      </c>
      <c r="H350" s="4">
        <f t="shared" si="39"/>
        <v>351151.07500000001</v>
      </c>
      <c r="I350" s="4">
        <f t="shared" si="40"/>
        <v>5275.9881362380938</v>
      </c>
      <c r="J350" s="4">
        <f t="shared" si="41"/>
        <v>1.5024838344117539</v>
      </c>
    </row>
    <row r="351" spans="1:10" ht="15.75" x14ac:dyDescent="0.25">
      <c r="A351" s="13">
        <v>341</v>
      </c>
      <c r="B351" s="1" t="s">
        <v>356</v>
      </c>
      <c r="C351" s="2" t="s">
        <v>10</v>
      </c>
      <c r="D351" s="6">
        <v>875065.95</v>
      </c>
      <c r="E351" s="4">
        <f t="shared" si="36"/>
        <v>901317.92849999992</v>
      </c>
      <c r="F351" s="4">
        <f t="shared" si="37"/>
        <v>892567.26899999997</v>
      </c>
      <c r="G351" s="5">
        <f t="shared" si="38"/>
        <v>875065.95</v>
      </c>
      <c r="H351" s="4">
        <f t="shared" si="39"/>
        <v>889650.38249999995</v>
      </c>
      <c r="I351" s="4">
        <f t="shared" si="40"/>
        <v>13366.853179844797</v>
      </c>
      <c r="J351" s="4">
        <f t="shared" si="41"/>
        <v>1.5024838344117497</v>
      </c>
    </row>
    <row r="352" spans="1:10" ht="15.75" x14ac:dyDescent="0.25">
      <c r="A352" s="10"/>
      <c r="B352" s="16" t="s">
        <v>357</v>
      </c>
      <c r="C352" s="10"/>
      <c r="D352" s="20"/>
      <c r="E352" s="20"/>
      <c r="F352" s="20"/>
      <c r="G352" s="12"/>
      <c r="H352" s="20"/>
      <c r="I352" s="20"/>
      <c r="J352" s="12"/>
    </row>
    <row r="353" spans="1:10" ht="15.75" x14ac:dyDescent="0.25">
      <c r="A353" s="13">
        <v>342</v>
      </c>
      <c r="B353" s="1" t="s">
        <v>358</v>
      </c>
      <c r="C353" s="2" t="s">
        <v>10</v>
      </c>
      <c r="D353" s="3">
        <v>173250</v>
      </c>
      <c r="E353" s="4">
        <f t="shared" ref="E353:E399" si="42">D353*1.03</f>
        <v>178447.5</v>
      </c>
      <c r="F353" s="4">
        <f t="shared" ref="F353:F399" si="43">D353*1.02</f>
        <v>176715</v>
      </c>
      <c r="G353" s="5">
        <f t="shared" ref="G353:G399" si="44">MIN(D353:F353)</f>
        <v>173250</v>
      </c>
      <c r="H353" s="4">
        <f t="shared" ref="H353:H399" si="45">AVERAGE(D353:F353)</f>
        <v>176137.5</v>
      </c>
      <c r="I353" s="4">
        <f t="shared" ref="I353:I399" si="46">STDEV(D353:F353)</f>
        <v>2646.4374638369977</v>
      </c>
      <c r="J353" s="4">
        <f t="shared" ref="J353:J399" si="47">I353/H353%</f>
        <v>1.5024838344117508</v>
      </c>
    </row>
    <row r="354" spans="1:10" ht="15.75" x14ac:dyDescent="0.25">
      <c r="A354" s="13">
        <v>343</v>
      </c>
      <c r="B354" s="1" t="s">
        <v>359</v>
      </c>
      <c r="C354" s="2" t="s">
        <v>10</v>
      </c>
      <c r="D354" s="3">
        <v>136950</v>
      </c>
      <c r="E354" s="4">
        <f t="shared" si="42"/>
        <v>141058.5</v>
      </c>
      <c r="F354" s="4">
        <f t="shared" si="43"/>
        <v>139689</v>
      </c>
      <c r="G354" s="5">
        <f t="shared" si="44"/>
        <v>136950</v>
      </c>
      <c r="H354" s="4">
        <f t="shared" si="45"/>
        <v>139232.5</v>
      </c>
      <c r="I354" s="4">
        <f t="shared" si="46"/>
        <v>2091.9458047473408</v>
      </c>
      <c r="J354" s="4">
        <f t="shared" si="47"/>
        <v>1.5024838344117506</v>
      </c>
    </row>
    <row r="355" spans="1:10" ht="15.75" x14ac:dyDescent="0.25">
      <c r="A355" s="13">
        <v>344</v>
      </c>
      <c r="B355" s="1" t="s">
        <v>360</v>
      </c>
      <c r="C355" s="2" t="s">
        <v>10</v>
      </c>
      <c r="D355" s="3">
        <v>44261.25</v>
      </c>
      <c r="E355" s="4">
        <f t="shared" si="42"/>
        <v>45589.087500000001</v>
      </c>
      <c r="F355" s="4">
        <f t="shared" si="43"/>
        <v>45146.474999999999</v>
      </c>
      <c r="G355" s="5">
        <f t="shared" si="44"/>
        <v>44261.25</v>
      </c>
      <c r="H355" s="4">
        <f t="shared" si="45"/>
        <v>44998.9375</v>
      </c>
      <c r="I355" s="4">
        <f t="shared" si="46"/>
        <v>676.10176159454772</v>
      </c>
      <c r="J355" s="4">
        <f t="shared" si="47"/>
        <v>1.5024838344117519</v>
      </c>
    </row>
    <row r="356" spans="1:10" ht="15.75" x14ac:dyDescent="0.25">
      <c r="A356" s="13">
        <v>345</v>
      </c>
      <c r="B356" s="1" t="s">
        <v>361</v>
      </c>
      <c r="C356" s="2" t="s">
        <v>10</v>
      </c>
      <c r="D356" s="3">
        <v>93060</v>
      </c>
      <c r="E356" s="4">
        <f t="shared" si="42"/>
        <v>95851.8</v>
      </c>
      <c r="F356" s="4">
        <f t="shared" si="43"/>
        <v>94921.2</v>
      </c>
      <c r="G356" s="5">
        <f t="shared" si="44"/>
        <v>93060</v>
      </c>
      <c r="H356" s="4">
        <f t="shared" si="45"/>
        <v>94611</v>
      </c>
      <c r="I356" s="4">
        <f t="shared" si="46"/>
        <v>1421.5149805753024</v>
      </c>
      <c r="J356" s="4">
        <f t="shared" si="47"/>
        <v>1.5024838344117517</v>
      </c>
    </row>
    <row r="357" spans="1:10" ht="15.75" x14ac:dyDescent="0.25">
      <c r="A357" s="13">
        <v>346</v>
      </c>
      <c r="B357" s="1" t="s">
        <v>362</v>
      </c>
      <c r="C357" s="2" t="s">
        <v>10</v>
      </c>
      <c r="D357" s="3">
        <v>113520</v>
      </c>
      <c r="E357" s="4">
        <f t="shared" si="42"/>
        <v>116925.6</v>
      </c>
      <c r="F357" s="4">
        <f t="shared" si="43"/>
        <v>115790.40000000001</v>
      </c>
      <c r="G357" s="5">
        <f t="shared" si="44"/>
        <v>113520</v>
      </c>
      <c r="H357" s="4">
        <f t="shared" si="45"/>
        <v>115412</v>
      </c>
      <c r="I357" s="4">
        <f t="shared" si="46"/>
        <v>1734.0466429712935</v>
      </c>
      <c r="J357" s="4">
        <f t="shared" si="47"/>
        <v>1.5024838344117541</v>
      </c>
    </row>
    <row r="358" spans="1:10" ht="15.75" x14ac:dyDescent="0.25">
      <c r="A358" s="13">
        <v>347</v>
      </c>
      <c r="B358" s="1" t="s">
        <v>363</v>
      </c>
      <c r="C358" s="2" t="s">
        <v>10</v>
      </c>
      <c r="D358" s="3">
        <v>51480</v>
      </c>
      <c r="E358" s="4">
        <f t="shared" si="42"/>
        <v>53024.4</v>
      </c>
      <c r="F358" s="4">
        <f t="shared" si="43"/>
        <v>52509.599999999999</v>
      </c>
      <c r="G358" s="5">
        <f t="shared" si="44"/>
        <v>51480</v>
      </c>
      <c r="H358" s="4">
        <f t="shared" si="45"/>
        <v>52338</v>
      </c>
      <c r="I358" s="4">
        <f t="shared" si="46"/>
        <v>786.36998925442265</v>
      </c>
      <c r="J358" s="4">
        <f t="shared" si="47"/>
        <v>1.5024838344117517</v>
      </c>
    </row>
    <row r="359" spans="1:10" ht="15.75" x14ac:dyDescent="0.25">
      <c r="A359" s="13">
        <v>348</v>
      </c>
      <c r="B359" s="1" t="s">
        <v>364</v>
      </c>
      <c r="C359" s="2" t="s">
        <v>10</v>
      </c>
      <c r="D359" s="3">
        <v>48840</v>
      </c>
      <c r="E359" s="4">
        <f t="shared" si="42"/>
        <v>50305.200000000004</v>
      </c>
      <c r="F359" s="4">
        <f t="shared" si="43"/>
        <v>49816.800000000003</v>
      </c>
      <c r="G359" s="5">
        <f t="shared" si="44"/>
        <v>48840</v>
      </c>
      <c r="H359" s="4">
        <f t="shared" si="45"/>
        <v>49654</v>
      </c>
      <c r="I359" s="4">
        <f t="shared" si="46"/>
        <v>746.04332313881298</v>
      </c>
      <c r="J359" s="4">
        <f t="shared" si="47"/>
        <v>1.5024838344117553</v>
      </c>
    </row>
    <row r="360" spans="1:10" ht="15.75" x14ac:dyDescent="0.25">
      <c r="A360" s="13">
        <v>349</v>
      </c>
      <c r="B360" s="1" t="s">
        <v>365</v>
      </c>
      <c r="C360" s="2" t="s">
        <v>10</v>
      </c>
      <c r="D360" s="3">
        <v>184305</v>
      </c>
      <c r="E360" s="4">
        <f t="shared" si="42"/>
        <v>189834.15</v>
      </c>
      <c r="F360" s="4">
        <f t="shared" si="43"/>
        <v>187991.1</v>
      </c>
      <c r="G360" s="5">
        <f t="shared" si="44"/>
        <v>184305</v>
      </c>
      <c r="H360" s="4">
        <f t="shared" si="45"/>
        <v>187376.75</v>
      </c>
      <c r="I360" s="4">
        <f t="shared" si="46"/>
        <v>2815.3053781961185</v>
      </c>
      <c r="J360" s="4">
        <f t="shared" si="47"/>
        <v>1.5024838344117499</v>
      </c>
    </row>
    <row r="361" spans="1:10" ht="15.75" x14ac:dyDescent="0.25">
      <c r="A361" s="13">
        <v>350</v>
      </c>
      <c r="B361" s="1" t="s">
        <v>366</v>
      </c>
      <c r="C361" s="2" t="s">
        <v>10</v>
      </c>
      <c r="D361" s="3">
        <v>41250</v>
      </c>
      <c r="E361" s="4">
        <f t="shared" si="42"/>
        <v>42487.5</v>
      </c>
      <c r="F361" s="4">
        <f t="shared" si="43"/>
        <v>42075</v>
      </c>
      <c r="G361" s="5">
        <f t="shared" si="44"/>
        <v>41250</v>
      </c>
      <c r="H361" s="4">
        <f t="shared" si="45"/>
        <v>41937.5</v>
      </c>
      <c r="I361" s="4">
        <f t="shared" si="46"/>
        <v>630.10415805642799</v>
      </c>
      <c r="J361" s="4">
        <f t="shared" si="47"/>
        <v>1.5024838344117508</v>
      </c>
    </row>
    <row r="362" spans="1:10" ht="15.75" x14ac:dyDescent="0.25">
      <c r="A362" s="13">
        <v>351</v>
      </c>
      <c r="B362" s="1" t="s">
        <v>367</v>
      </c>
      <c r="C362" s="2" t="s">
        <v>10</v>
      </c>
      <c r="D362" s="3">
        <v>27819</v>
      </c>
      <c r="E362" s="4">
        <f t="shared" si="42"/>
        <v>28653.57</v>
      </c>
      <c r="F362" s="4">
        <f t="shared" si="43"/>
        <v>28375.38</v>
      </c>
      <c r="G362" s="5">
        <f t="shared" si="44"/>
        <v>27819</v>
      </c>
      <c r="H362" s="4">
        <f t="shared" si="45"/>
        <v>28282.649999999998</v>
      </c>
      <c r="I362" s="4">
        <f t="shared" si="46"/>
        <v>424.94224419325502</v>
      </c>
      <c r="J362" s="4">
        <f t="shared" si="47"/>
        <v>1.502483834411751</v>
      </c>
    </row>
    <row r="363" spans="1:10" ht="15.75" x14ac:dyDescent="0.25">
      <c r="A363" s="13">
        <v>352</v>
      </c>
      <c r="B363" s="1" t="s">
        <v>368</v>
      </c>
      <c r="C363" s="2" t="s">
        <v>10</v>
      </c>
      <c r="D363" s="3">
        <v>33000</v>
      </c>
      <c r="E363" s="4">
        <f t="shared" si="42"/>
        <v>33990</v>
      </c>
      <c r="F363" s="4">
        <f t="shared" si="43"/>
        <v>33660</v>
      </c>
      <c r="G363" s="5">
        <f t="shared" si="44"/>
        <v>33000</v>
      </c>
      <c r="H363" s="4">
        <f t="shared" si="45"/>
        <v>33550</v>
      </c>
      <c r="I363" s="4">
        <f t="shared" si="46"/>
        <v>504.0833264451424</v>
      </c>
      <c r="J363" s="4">
        <f t="shared" si="47"/>
        <v>1.5024838344117508</v>
      </c>
    </row>
    <row r="364" spans="1:10" ht="15.75" x14ac:dyDescent="0.25">
      <c r="A364" s="13">
        <v>353</v>
      </c>
      <c r="B364" s="1" t="s">
        <v>369</v>
      </c>
      <c r="C364" s="2" t="s">
        <v>10</v>
      </c>
      <c r="D364" s="3">
        <v>32175</v>
      </c>
      <c r="E364" s="4">
        <f t="shared" si="42"/>
        <v>33140.25</v>
      </c>
      <c r="F364" s="4">
        <f t="shared" si="43"/>
        <v>32818.5</v>
      </c>
      <c r="G364" s="5">
        <f t="shared" si="44"/>
        <v>32175</v>
      </c>
      <c r="H364" s="4">
        <f t="shared" si="45"/>
        <v>32711.25</v>
      </c>
      <c r="I364" s="4">
        <f t="shared" si="46"/>
        <v>491.48124328401383</v>
      </c>
      <c r="J364" s="4">
        <f t="shared" si="47"/>
        <v>1.5024838344117508</v>
      </c>
    </row>
    <row r="365" spans="1:10" ht="15.75" x14ac:dyDescent="0.25">
      <c r="A365" s="13">
        <v>354</v>
      </c>
      <c r="B365" s="1" t="s">
        <v>370</v>
      </c>
      <c r="C365" s="2" t="s">
        <v>10</v>
      </c>
      <c r="D365" s="3">
        <v>39600</v>
      </c>
      <c r="E365" s="4">
        <f t="shared" si="42"/>
        <v>40788</v>
      </c>
      <c r="F365" s="4">
        <f t="shared" si="43"/>
        <v>40392</v>
      </c>
      <c r="G365" s="5">
        <f t="shared" si="44"/>
        <v>39600</v>
      </c>
      <c r="H365" s="4">
        <f t="shared" si="45"/>
        <v>40260</v>
      </c>
      <c r="I365" s="4">
        <f t="shared" si="46"/>
        <v>604.89999173417084</v>
      </c>
      <c r="J365" s="4">
        <f t="shared" si="47"/>
        <v>1.5024838344117506</v>
      </c>
    </row>
    <row r="366" spans="1:10" ht="15.75" x14ac:dyDescent="0.25">
      <c r="A366" s="13">
        <v>355</v>
      </c>
      <c r="B366" s="1" t="s">
        <v>371</v>
      </c>
      <c r="C366" s="2" t="s">
        <v>10</v>
      </c>
      <c r="D366" s="3">
        <v>9685.5</v>
      </c>
      <c r="E366" s="4">
        <f t="shared" si="42"/>
        <v>9976.0650000000005</v>
      </c>
      <c r="F366" s="4">
        <f t="shared" si="43"/>
        <v>9879.2100000000009</v>
      </c>
      <c r="G366" s="5">
        <f t="shared" si="44"/>
        <v>9685.5</v>
      </c>
      <c r="H366" s="4">
        <f t="shared" si="45"/>
        <v>9846.9250000000011</v>
      </c>
      <c r="I366" s="4">
        <f t="shared" si="46"/>
        <v>147.94845631164961</v>
      </c>
      <c r="J366" s="4">
        <f t="shared" si="47"/>
        <v>1.5024838344117537</v>
      </c>
    </row>
    <row r="367" spans="1:10" ht="15.75" x14ac:dyDescent="0.25">
      <c r="A367" s="13">
        <v>356</v>
      </c>
      <c r="B367" s="1" t="s">
        <v>372</v>
      </c>
      <c r="C367" s="2" t="s">
        <v>10</v>
      </c>
      <c r="D367" s="3">
        <v>107250</v>
      </c>
      <c r="E367" s="4">
        <f t="shared" si="42"/>
        <v>110467.5</v>
      </c>
      <c r="F367" s="4">
        <f t="shared" si="43"/>
        <v>109395</v>
      </c>
      <c r="G367" s="5">
        <f t="shared" si="44"/>
        <v>107250</v>
      </c>
      <c r="H367" s="4">
        <f t="shared" si="45"/>
        <v>109037.5</v>
      </c>
      <c r="I367" s="4">
        <f t="shared" si="46"/>
        <v>1638.2708109467128</v>
      </c>
      <c r="J367" s="4">
        <f t="shared" si="47"/>
        <v>1.5024838344117508</v>
      </c>
    </row>
    <row r="368" spans="1:10" ht="15.75" x14ac:dyDescent="0.25">
      <c r="A368" s="13">
        <v>357</v>
      </c>
      <c r="B368" s="1" t="s">
        <v>373</v>
      </c>
      <c r="C368" s="2" t="s">
        <v>10</v>
      </c>
      <c r="D368" s="3">
        <v>276012</v>
      </c>
      <c r="E368" s="4">
        <f t="shared" si="42"/>
        <v>284292.36</v>
      </c>
      <c r="F368" s="4">
        <f t="shared" si="43"/>
        <v>281532.24</v>
      </c>
      <c r="G368" s="5">
        <f t="shared" si="44"/>
        <v>276012</v>
      </c>
      <c r="H368" s="4">
        <f t="shared" si="45"/>
        <v>280612.2</v>
      </c>
      <c r="I368" s="4">
        <f t="shared" si="46"/>
        <v>4216.1529423871643</v>
      </c>
      <c r="J368" s="4">
        <f t="shared" si="47"/>
        <v>1.5024838344117484</v>
      </c>
    </row>
    <row r="369" spans="1:10" ht="15.75" x14ac:dyDescent="0.25">
      <c r="A369" s="13">
        <v>358</v>
      </c>
      <c r="B369" s="1" t="s">
        <v>374</v>
      </c>
      <c r="C369" s="2" t="s">
        <v>10</v>
      </c>
      <c r="D369" s="3">
        <v>215490</v>
      </c>
      <c r="E369" s="4">
        <f t="shared" si="42"/>
        <v>221954.7</v>
      </c>
      <c r="F369" s="4">
        <f t="shared" si="43"/>
        <v>219799.80000000002</v>
      </c>
      <c r="G369" s="5">
        <f t="shared" si="44"/>
        <v>215490</v>
      </c>
      <c r="H369" s="4">
        <f t="shared" si="45"/>
        <v>219081.5</v>
      </c>
      <c r="I369" s="4">
        <f t="shared" si="46"/>
        <v>3291.664121686787</v>
      </c>
      <c r="J369" s="4">
        <f t="shared" si="47"/>
        <v>1.5024838344117539</v>
      </c>
    </row>
    <row r="370" spans="1:10" ht="15.75" x14ac:dyDescent="0.25">
      <c r="A370" s="13">
        <v>359</v>
      </c>
      <c r="B370" s="1" t="s">
        <v>375</v>
      </c>
      <c r="C370" s="2" t="s">
        <v>10</v>
      </c>
      <c r="D370" s="3">
        <v>85222.5</v>
      </c>
      <c r="E370" s="4">
        <f t="shared" si="42"/>
        <v>87779.175000000003</v>
      </c>
      <c r="F370" s="4">
        <f t="shared" si="43"/>
        <v>86926.95</v>
      </c>
      <c r="G370" s="5">
        <f t="shared" si="44"/>
        <v>85222.5</v>
      </c>
      <c r="H370" s="4">
        <f t="shared" si="45"/>
        <v>86642.875</v>
      </c>
      <c r="I370" s="4">
        <f t="shared" si="46"/>
        <v>1301.7951905445814</v>
      </c>
      <c r="J370" s="4">
        <f t="shared" si="47"/>
        <v>1.5024838344117522</v>
      </c>
    </row>
    <row r="371" spans="1:10" ht="15.75" x14ac:dyDescent="0.25">
      <c r="A371" s="13">
        <v>360</v>
      </c>
      <c r="B371" s="1" t="s">
        <v>376</v>
      </c>
      <c r="C371" s="2" t="s">
        <v>10</v>
      </c>
      <c r="D371" s="3">
        <v>113190</v>
      </c>
      <c r="E371" s="4">
        <f t="shared" si="42"/>
        <v>116585.7</v>
      </c>
      <c r="F371" s="4">
        <f t="shared" si="43"/>
        <v>115453.8</v>
      </c>
      <c r="G371" s="5">
        <f t="shared" si="44"/>
        <v>113190</v>
      </c>
      <c r="H371" s="4">
        <f t="shared" si="45"/>
        <v>115076.5</v>
      </c>
      <c r="I371" s="4">
        <f t="shared" si="46"/>
        <v>1729.0058097068375</v>
      </c>
      <c r="J371" s="4">
        <f t="shared" si="47"/>
        <v>1.5024838344117499</v>
      </c>
    </row>
    <row r="372" spans="1:10" ht="15.75" x14ac:dyDescent="0.25">
      <c r="A372" s="13">
        <v>361</v>
      </c>
      <c r="B372" s="1" t="s">
        <v>377</v>
      </c>
      <c r="C372" s="2" t="s">
        <v>10</v>
      </c>
      <c r="D372" s="3">
        <v>150067.5</v>
      </c>
      <c r="E372" s="4">
        <f t="shared" si="42"/>
        <v>154569.52499999999</v>
      </c>
      <c r="F372" s="4">
        <f t="shared" si="43"/>
        <v>153068.85</v>
      </c>
      <c r="G372" s="5">
        <f t="shared" si="44"/>
        <v>150067.5</v>
      </c>
      <c r="H372" s="4">
        <f t="shared" si="45"/>
        <v>152568.625</v>
      </c>
      <c r="I372" s="4">
        <f t="shared" si="46"/>
        <v>2292.318927009283</v>
      </c>
      <c r="J372" s="4">
        <f t="shared" si="47"/>
        <v>1.5024838344117495</v>
      </c>
    </row>
    <row r="373" spans="1:10" ht="15.75" x14ac:dyDescent="0.25">
      <c r="A373" s="13">
        <v>362</v>
      </c>
      <c r="B373" s="1" t="s">
        <v>378</v>
      </c>
      <c r="C373" s="2" t="s">
        <v>10</v>
      </c>
      <c r="D373" s="3">
        <v>50160</v>
      </c>
      <c r="E373" s="4">
        <f t="shared" si="42"/>
        <v>51664.800000000003</v>
      </c>
      <c r="F373" s="4">
        <f t="shared" si="43"/>
        <v>51163.200000000004</v>
      </c>
      <c r="G373" s="5">
        <f t="shared" si="44"/>
        <v>50160</v>
      </c>
      <c r="H373" s="4">
        <f t="shared" si="45"/>
        <v>50996</v>
      </c>
      <c r="I373" s="4">
        <f t="shared" si="46"/>
        <v>766.20665619661816</v>
      </c>
      <c r="J373" s="4">
        <f t="shared" si="47"/>
        <v>1.5024838344117541</v>
      </c>
    </row>
    <row r="374" spans="1:10" ht="15.75" x14ac:dyDescent="0.25">
      <c r="A374" s="13">
        <v>363</v>
      </c>
      <c r="B374" s="1" t="s">
        <v>379</v>
      </c>
      <c r="C374" s="2" t="s">
        <v>10</v>
      </c>
      <c r="D374" s="3">
        <v>42735</v>
      </c>
      <c r="E374" s="4">
        <f t="shared" si="42"/>
        <v>44017.05</v>
      </c>
      <c r="F374" s="4">
        <f t="shared" si="43"/>
        <v>43589.700000000004</v>
      </c>
      <c r="G374" s="5">
        <f t="shared" si="44"/>
        <v>42735</v>
      </c>
      <c r="H374" s="4">
        <f t="shared" si="45"/>
        <v>43447.25</v>
      </c>
      <c r="I374" s="4">
        <f t="shared" si="46"/>
        <v>652.78790774646109</v>
      </c>
      <c r="J374" s="4">
        <f t="shared" si="47"/>
        <v>1.5024838344117546</v>
      </c>
    </row>
    <row r="375" spans="1:10" ht="15.75" x14ac:dyDescent="0.25">
      <c r="A375" s="13">
        <v>364</v>
      </c>
      <c r="B375" s="1" t="s">
        <v>380</v>
      </c>
      <c r="C375" s="2" t="s">
        <v>10</v>
      </c>
      <c r="D375" s="3">
        <v>34155</v>
      </c>
      <c r="E375" s="4">
        <f t="shared" si="42"/>
        <v>35179.65</v>
      </c>
      <c r="F375" s="4">
        <f t="shared" si="43"/>
        <v>34838.1</v>
      </c>
      <c r="G375" s="5">
        <f t="shared" si="44"/>
        <v>34155</v>
      </c>
      <c r="H375" s="4">
        <f t="shared" si="45"/>
        <v>34724.25</v>
      </c>
      <c r="I375" s="4">
        <f t="shared" si="46"/>
        <v>521.7262428707229</v>
      </c>
      <c r="J375" s="4">
        <f t="shared" si="47"/>
        <v>1.5024838344117524</v>
      </c>
    </row>
    <row r="376" spans="1:10" ht="15.75" x14ac:dyDescent="0.25">
      <c r="A376" s="13">
        <v>365</v>
      </c>
      <c r="B376" s="1" t="s">
        <v>381</v>
      </c>
      <c r="C376" s="2" t="s">
        <v>10</v>
      </c>
      <c r="D376" s="3">
        <v>28050</v>
      </c>
      <c r="E376" s="4">
        <f t="shared" si="42"/>
        <v>28891.5</v>
      </c>
      <c r="F376" s="4">
        <f t="shared" si="43"/>
        <v>28611</v>
      </c>
      <c r="G376" s="5">
        <f t="shared" si="44"/>
        <v>28050</v>
      </c>
      <c r="H376" s="4">
        <f t="shared" si="45"/>
        <v>28517.5</v>
      </c>
      <c r="I376" s="4">
        <f t="shared" si="46"/>
        <v>428.47082747837106</v>
      </c>
      <c r="J376" s="4">
        <f t="shared" si="47"/>
        <v>1.5024838344117508</v>
      </c>
    </row>
    <row r="377" spans="1:10" ht="15.75" x14ac:dyDescent="0.25">
      <c r="A377" s="13">
        <v>366</v>
      </c>
      <c r="B377" s="1" t="s">
        <v>382</v>
      </c>
      <c r="C377" s="2" t="s">
        <v>10</v>
      </c>
      <c r="D377" s="3">
        <v>22935</v>
      </c>
      <c r="E377" s="4">
        <f t="shared" si="42"/>
        <v>23623.05</v>
      </c>
      <c r="F377" s="4">
        <f t="shared" si="43"/>
        <v>23393.7</v>
      </c>
      <c r="G377" s="5">
        <f t="shared" si="44"/>
        <v>22935</v>
      </c>
      <c r="H377" s="4">
        <f t="shared" si="45"/>
        <v>23317.25</v>
      </c>
      <c r="I377" s="4">
        <f t="shared" si="46"/>
        <v>350.33791187937373</v>
      </c>
      <c r="J377" s="4">
        <f t="shared" si="47"/>
        <v>1.5024838344117497</v>
      </c>
    </row>
    <row r="378" spans="1:10" ht="15.75" x14ac:dyDescent="0.25">
      <c r="A378" s="13">
        <v>367</v>
      </c>
      <c r="B378" s="1" t="s">
        <v>383</v>
      </c>
      <c r="C378" s="2" t="s">
        <v>10</v>
      </c>
      <c r="D378" s="3">
        <v>44055</v>
      </c>
      <c r="E378" s="4">
        <f t="shared" si="42"/>
        <v>45376.65</v>
      </c>
      <c r="F378" s="4">
        <f t="shared" si="43"/>
        <v>44936.1</v>
      </c>
      <c r="G378" s="5">
        <f t="shared" si="44"/>
        <v>44055</v>
      </c>
      <c r="H378" s="4">
        <f t="shared" si="45"/>
        <v>44789.25</v>
      </c>
      <c r="I378" s="4">
        <f t="shared" si="46"/>
        <v>672.95124080426558</v>
      </c>
      <c r="J378" s="4">
        <f t="shared" si="47"/>
        <v>1.5024838344117519</v>
      </c>
    </row>
    <row r="379" spans="1:10" ht="15.75" x14ac:dyDescent="0.25">
      <c r="A379" s="13">
        <v>368</v>
      </c>
      <c r="B379" s="1" t="s">
        <v>384</v>
      </c>
      <c r="C379" s="2" t="s">
        <v>10</v>
      </c>
      <c r="D379" s="3">
        <v>66363</v>
      </c>
      <c r="E379" s="4">
        <f t="shared" si="42"/>
        <v>68353.89</v>
      </c>
      <c r="F379" s="4">
        <f t="shared" si="43"/>
        <v>67690.259999999995</v>
      </c>
      <c r="G379" s="5">
        <f t="shared" si="44"/>
        <v>66363</v>
      </c>
      <c r="H379" s="4">
        <f t="shared" si="45"/>
        <v>67469.05</v>
      </c>
      <c r="I379" s="4">
        <f t="shared" si="46"/>
        <v>1013.7115694811805</v>
      </c>
      <c r="J379" s="4">
        <f t="shared" si="47"/>
        <v>1.5024838344117495</v>
      </c>
    </row>
    <row r="380" spans="1:10" ht="15.75" x14ac:dyDescent="0.25">
      <c r="A380" s="13">
        <v>369</v>
      </c>
      <c r="B380" s="1" t="s">
        <v>385</v>
      </c>
      <c r="C380" s="2" t="s">
        <v>10</v>
      </c>
      <c r="D380" s="3">
        <v>65010</v>
      </c>
      <c r="E380" s="4">
        <f t="shared" si="42"/>
        <v>66960.3</v>
      </c>
      <c r="F380" s="4">
        <f t="shared" si="43"/>
        <v>66310.2</v>
      </c>
      <c r="G380" s="5">
        <f t="shared" si="44"/>
        <v>65010</v>
      </c>
      <c r="H380" s="4">
        <f t="shared" si="45"/>
        <v>66093.5</v>
      </c>
      <c r="I380" s="4">
        <f t="shared" si="46"/>
        <v>993.0441530969315</v>
      </c>
      <c r="J380" s="4">
        <f t="shared" si="47"/>
        <v>1.5024838344117524</v>
      </c>
    </row>
    <row r="381" spans="1:10" ht="15.75" x14ac:dyDescent="0.25">
      <c r="A381" s="13">
        <v>370</v>
      </c>
      <c r="B381" s="1" t="s">
        <v>386</v>
      </c>
      <c r="C381" s="2" t="s">
        <v>10</v>
      </c>
      <c r="D381" s="3">
        <v>66924</v>
      </c>
      <c r="E381" s="4">
        <f t="shared" si="42"/>
        <v>68931.72</v>
      </c>
      <c r="F381" s="4">
        <f t="shared" si="43"/>
        <v>68262.48</v>
      </c>
      <c r="G381" s="5">
        <f t="shared" si="44"/>
        <v>66924</v>
      </c>
      <c r="H381" s="4">
        <f t="shared" si="45"/>
        <v>68039.400000000009</v>
      </c>
      <c r="I381" s="4">
        <f t="shared" si="46"/>
        <v>1022.2809860307487</v>
      </c>
      <c r="J381" s="4">
        <f t="shared" si="47"/>
        <v>1.5024838344117506</v>
      </c>
    </row>
    <row r="382" spans="1:10" ht="15.75" x14ac:dyDescent="0.25">
      <c r="A382" s="13">
        <v>371</v>
      </c>
      <c r="B382" s="1" t="s">
        <v>387</v>
      </c>
      <c r="C382" s="2" t="s">
        <v>10</v>
      </c>
      <c r="D382" s="3">
        <v>173415</v>
      </c>
      <c r="E382" s="4">
        <f t="shared" si="42"/>
        <v>178617.45</v>
      </c>
      <c r="F382" s="4">
        <f t="shared" si="43"/>
        <v>176883.30000000002</v>
      </c>
      <c r="G382" s="5">
        <f t="shared" si="44"/>
        <v>173415</v>
      </c>
      <c r="H382" s="4">
        <f t="shared" si="45"/>
        <v>176305.25</v>
      </c>
      <c r="I382" s="4">
        <f t="shared" si="46"/>
        <v>2648.9578804692305</v>
      </c>
      <c r="J382" s="4">
        <f t="shared" si="47"/>
        <v>1.5024838344117548</v>
      </c>
    </row>
    <row r="383" spans="1:10" ht="15.75" x14ac:dyDescent="0.25">
      <c r="A383" s="13">
        <v>372</v>
      </c>
      <c r="B383" s="1" t="s">
        <v>388</v>
      </c>
      <c r="C383" s="2" t="s">
        <v>10</v>
      </c>
      <c r="D383" s="3">
        <v>244117.5</v>
      </c>
      <c r="E383" s="4">
        <f t="shared" si="42"/>
        <v>251441.02499999999</v>
      </c>
      <c r="F383" s="4">
        <f t="shared" si="43"/>
        <v>248999.85</v>
      </c>
      <c r="G383" s="5">
        <f t="shared" si="44"/>
        <v>244117.5</v>
      </c>
      <c r="H383" s="4">
        <f t="shared" si="45"/>
        <v>248186.125</v>
      </c>
      <c r="I383" s="4">
        <f t="shared" si="46"/>
        <v>3728.9564073779388</v>
      </c>
      <c r="J383" s="4">
        <f t="shared" si="47"/>
        <v>1.5024838344117499</v>
      </c>
    </row>
    <row r="384" spans="1:10" ht="15.75" x14ac:dyDescent="0.25">
      <c r="A384" s="13">
        <v>373</v>
      </c>
      <c r="B384" s="1" t="s">
        <v>389</v>
      </c>
      <c r="C384" s="2" t="s">
        <v>10</v>
      </c>
      <c r="D384" s="3">
        <v>244200</v>
      </c>
      <c r="E384" s="4">
        <f t="shared" si="42"/>
        <v>251526</v>
      </c>
      <c r="F384" s="4">
        <f t="shared" si="43"/>
        <v>249084</v>
      </c>
      <c r="G384" s="5">
        <f t="shared" si="44"/>
        <v>244200</v>
      </c>
      <c r="H384" s="4">
        <f t="shared" si="45"/>
        <v>248270</v>
      </c>
      <c r="I384" s="4">
        <f t="shared" si="46"/>
        <v>3730.2166156940539</v>
      </c>
      <c r="J384" s="4">
        <f t="shared" si="47"/>
        <v>1.502483834411751</v>
      </c>
    </row>
    <row r="385" spans="1:11" ht="15.75" x14ac:dyDescent="0.25">
      <c r="A385" s="13">
        <v>374</v>
      </c>
      <c r="B385" s="1" t="s">
        <v>390</v>
      </c>
      <c r="C385" s="2" t="s">
        <v>10</v>
      </c>
      <c r="D385" s="3">
        <v>231330</v>
      </c>
      <c r="E385" s="4">
        <f t="shared" si="42"/>
        <v>238269.9</v>
      </c>
      <c r="F385" s="4">
        <f t="shared" si="43"/>
        <v>235956.6</v>
      </c>
      <c r="G385" s="5">
        <f t="shared" si="44"/>
        <v>231330</v>
      </c>
      <c r="H385" s="4">
        <f t="shared" si="45"/>
        <v>235185.5</v>
      </c>
      <c r="I385" s="4">
        <f t="shared" si="46"/>
        <v>3533.6241183804464</v>
      </c>
      <c r="J385" s="4">
        <f t="shared" si="47"/>
        <v>1.5024838344117499</v>
      </c>
    </row>
    <row r="386" spans="1:11" ht="15.75" x14ac:dyDescent="0.25">
      <c r="A386" s="13">
        <v>375</v>
      </c>
      <c r="B386" s="1" t="s">
        <v>391</v>
      </c>
      <c r="C386" s="2" t="s">
        <v>10</v>
      </c>
      <c r="D386" s="3">
        <v>76065</v>
      </c>
      <c r="E386" s="4">
        <f t="shared" si="42"/>
        <v>78346.95</v>
      </c>
      <c r="F386" s="4">
        <f t="shared" si="43"/>
        <v>77586.3</v>
      </c>
      <c r="G386" s="5">
        <f t="shared" si="44"/>
        <v>76065</v>
      </c>
      <c r="H386" s="4">
        <f t="shared" si="45"/>
        <v>77332.75</v>
      </c>
      <c r="I386" s="4">
        <f t="shared" si="46"/>
        <v>1161.9120674560522</v>
      </c>
      <c r="J386" s="4">
        <f t="shared" si="47"/>
        <v>1.5024838344117495</v>
      </c>
    </row>
    <row r="387" spans="1:11" ht="15.75" x14ac:dyDescent="0.25">
      <c r="A387" s="13">
        <v>376</v>
      </c>
      <c r="B387" s="1" t="s">
        <v>392</v>
      </c>
      <c r="C387" s="2" t="s">
        <v>10</v>
      </c>
      <c r="D387" s="3">
        <v>160050</v>
      </c>
      <c r="E387" s="4">
        <f t="shared" si="42"/>
        <v>164851.5</v>
      </c>
      <c r="F387" s="4">
        <f t="shared" si="43"/>
        <v>163251</v>
      </c>
      <c r="G387" s="5">
        <f t="shared" si="44"/>
        <v>160050</v>
      </c>
      <c r="H387" s="4">
        <f t="shared" si="45"/>
        <v>162717.5</v>
      </c>
      <c r="I387" s="4">
        <f t="shared" si="46"/>
        <v>2444.8041332589405</v>
      </c>
      <c r="J387" s="4">
        <f t="shared" si="47"/>
        <v>1.5024838344117508</v>
      </c>
    </row>
    <row r="388" spans="1:11" ht="15.75" x14ac:dyDescent="0.25">
      <c r="A388" s="13">
        <v>377</v>
      </c>
      <c r="B388" s="1" t="s">
        <v>393</v>
      </c>
      <c r="C388" s="2" t="s">
        <v>10</v>
      </c>
      <c r="D388" s="3">
        <v>284625</v>
      </c>
      <c r="E388" s="4">
        <f t="shared" si="42"/>
        <v>293163.75</v>
      </c>
      <c r="F388" s="4">
        <f t="shared" si="43"/>
        <v>290317.5</v>
      </c>
      <c r="G388" s="5">
        <f t="shared" si="44"/>
        <v>284625</v>
      </c>
      <c r="H388" s="4">
        <f t="shared" si="45"/>
        <v>289368.75</v>
      </c>
      <c r="I388" s="4">
        <f t="shared" si="46"/>
        <v>4347.7186905893532</v>
      </c>
      <c r="J388" s="4">
        <f t="shared" si="47"/>
        <v>1.5024838344117508</v>
      </c>
    </row>
    <row r="389" spans="1:11" ht="15.75" x14ac:dyDescent="0.25">
      <c r="A389" s="13">
        <v>378</v>
      </c>
      <c r="B389" s="1" t="s">
        <v>394</v>
      </c>
      <c r="C389" s="2" t="s">
        <v>10</v>
      </c>
      <c r="D389" s="3">
        <v>178287.44999999998</v>
      </c>
      <c r="E389" s="4">
        <f t="shared" si="42"/>
        <v>183636.0735</v>
      </c>
      <c r="F389" s="4">
        <f t="shared" si="43"/>
        <v>181853.19899999999</v>
      </c>
      <c r="G389" s="5">
        <f t="shared" si="44"/>
        <v>178287.44999999998</v>
      </c>
      <c r="H389" s="4">
        <f t="shared" si="45"/>
        <v>181258.9075</v>
      </c>
      <c r="I389" s="4">
        <f t="shared" si="46"/>
        <v>2723.3857836188567</v>
      </c>
      <c r="J389" s="4">
        <f t="shared" si="47"/>
        <v>1.5024838344117553</v>
      </c>
    </row>
    <row r="390" spans="1:11" ht="15.75" x14ac:dyDescent="0.25">
      <c r="A390" s="13">
        <v>379</v>
      </c>
      <c r="B390" s="1" t="s">
        <v>395</v>
      </c>
      <c r="C390" s="2" t="s">
        <v>10</v>
      </c>
      <c r="D390" s="3">
        <v>270600</v>
      </c>
      <c r="E390" s="4">
        <f t="shared" si="42"/>
        <v>278718</v>
      </c>
      <c r="F390" s="4">
        <f t="shared" si="43"/>
        <v>276012</v>
      </c>
      <c r="G390" s="5">
        <f t="shared" si="44"/>
        <v>270600</v>
      </c>
      <c r="H390" s="4">
        <f t="shared" si="45"/>
        <v>275110</v>
      </c>
      <c r="I390" s="4">
        <f t="shared" si="46"/>
        <v>4133.4832768501674</v>
      </c>
      <c r="J390" s="4">
        <f t="shared" si="47"/>
        <v>1.5024838344117508</v>
      </c>
    </row>
    <row r="391" spans="1:11" ht="15.75" x14ac:dyDescent="0.25">
      <c r="A391" s="13">
        <v>380</v>
      </c>
      <c r="B391" s="1" t="s">
        <v>396</v>
      </c>
      <c r="C391" s="2" t="s">
        <v>10</v>
      </c>
      <c r="D391" s="3">
        <v>156750</v>
      </c>
      <c r="E391" s="4">
        <f t="shared" si="42"/>
        <v>161452.5</v>
      </c>
      <c r="F391" s="4">
        <f t="shared" si="43"/>
        <v>159885</v>
      </c>
      <c r="G391" s="5">
        <f t="shared" si="44"/>
        <v>156750</v>
      </c>
      <c r="H391" s="4">
        <f t="shared" si="45"/>
        <v>159362.5</v>
      </c>
      <c r="I391" s="4">
        <f t="shared" si="46"/>
        <v>2394.3958006144262</v>
      </c>
      <c r="J391" s="4">
        <f t="shared" si="47"/>
        <v>1.5024838344117506</v>
      </c>
    </row>
    <row r="392" spans="1:11" ht="15.75" x14ac:dyDescent="0.25">
      <c r="A392" s="13">
        <v>381</v>
      </c>
      <c r="B392" s="1" t="s">
        <v>397</v>
      </c>
      <c r="C392" s="2" t="s">
        <v>10</v>
      </c>
      <c r="D392" s="3">
        <v>160050</v>
      </c>
      <c r="E392" s="4">
        <f t="shared" si="42"/>
        <v>164851.5</v>
      </c>
      <c r="F392" s="4">
        <f t="shared" si="43"/>
        <v>163251</v>
      </c>
      <c r="G392" s="5">
        <f t="shared" si="44"/>
        <v>160050</v>
      </c>
      <c r="H392" s="4">
        <f t="shared" si="45"/>
        <v>162717.5</v>
      </c>
      <c r="I392" s="4">
        <f t="shared" si="46"/>
        <v>2444.8041332589405</v>
      </c>
      <c r="J392" s="4">
        <f t="shared" si="47"/>
        <v>1.5024838344117508</v>
      </c>
    </row>
    <row r="393" spans="1:11" ht="15.75" x14ac:dyDescent="0.25">
      <c r="A393" s="13">
        <v>382</v>
      </c>
      <c r="B393" s="1" t="s">
        <v>398</v>
      </c>
      <c r="C393" s="2" t="s">
        <v>10</v>
      </c>
      <c r="D393" s="3">
        <v>101805</v>
      </c>
      <c r="E393" s="4">
        <f t="shared" si="42"/>
        <v>104859.15000000001</v>
      </c>
      <c r="F393" s="4">
        <f t="shared" si="43"/>
        <v>103841.1</v>
      </c>
      <c r="G393" s="5">
        <f t="shared" si="44"/>
        <v>101805</v>
      </c>
      <c r="H393" s="4">
        <f t="shared" si="45"/>
        <v>103501.75</v>
      </c>
      <c r="I393" s="4">
        <f t="shared" si="46"/>
        <v>1555.0970620832688</v>
      </c>
      <c r="J393" s="4">
        <f t="shared" si="47"/>
        <v>1.5024838344117553</v>
      </c>
    </row>
    <row r="394" spans="1:11" ht="15.75" x14ac:dyDescent="0.25">
      <c r="A394" s="13">
        <v>383</v>
      </c>
      <c r="B394" s="1" t="s">
        <v>399</v>
      </c>
      <c r="C394" s="2" t="s">
        <v>10</v>
      </c>
      <c r="D394" s="3">
        <v>381348</v>
      </c>
      <c r="E394" s="4">
        <f t="shared" si="42"/>
        <v>392788.44</v>
      </c>
      <c r="F394" s="4">
        <f t="shared" si="43"/>
        <v>388974.96</v>
      </c>
      <c r="G394" s="5">
        <f t="shared" si="44"/>
        <v>381348</v>
      </c>
      <c r="H394" s="4">
        <f t="shared" si="45"/>
        <v>387703.8</v>
      </c>
      <c r="I394" s="4">
        <f t="shared" si="46"/>
        <v>5825.1869204000686</v>
      </c>
      <c r="J394" s="4">
        <f t="shared" si="47"/>
        <v>1.5024838344117517</v>
      </c>
    </row>
    <row r="395" spans="1:11" ht="15.75" x14ac:dyDescent="0.25">
      <c r="A395" s="13">
        <v>384</v>
      </c>
      <c r="B395" s="1" t="s">
        <v>400</v>
      </c>
      <c r="C395" s="2" t="s">
        <v>10</v>
      </c>
      <c r="D395" s="3">
        <v>224565</v>
      </c>
      <c r="E395" s="4">
        <f t="shared" si="42"/>
        <v>231301.95</v>
      </c>
      <c r="F395" s="4">
        <f t="shared" si="43"/>
        <v>229056.30000000002</v>
      </c>
      <c r="G395" s="5">
        <f t="shared" si="44"/>
        <v>224565</v>
      </c>
      <c r="H395" s="4">
        <f t="shared" si="45"/>
        <v>228307.75</v>
      </c>
      <c r="I395" s="4">
        <f t="shared" si="46"/>
        <v>3430.2870364592009</v>
      </c>
      <c r="J395" s="4">
        <f t="shared" si="47"/>
        <v>1.5024838344117539</v>
      </c>
    </row>
    <row r="396" spans="1:11" ht="15.75" x14ac:dyDescent="0.25">
      <c r="A396" s="13">
        <v>385</v>
      </c>
      <c r="B396" s="1" t="s">
        <v>401</v>
      </c>
      <c r="C396" s="2" t="s">
        <v>10</v>
      </c>
      <c r="D396" s="3">
        <v>136125</v>
      </c>
      <c r="E396" s="4">
        <f t="shared" si="42"/>
        <v>140208.75</v>
      </c>
      <c r="F396" s="4">
        <f t="shared" si="43"/>
        <v>138847.5</v>
      </c>
      <c r="G396" s="5">
        <f t="shared" si="44"/>
        <v>136125</v>
      </c>
      <c r="H396" s="4">
        <f t="shared" si="45"/>
        <v>138393.75</v>
      </c>
      <c r="I396" s="4">
        <f t="shared" si="46"/>
        <v>2079.3437215862123</v>
      </c>
      <c r="J396" s="4">
        <f t="shared" si="47"/>
        <v>1.5024838344117508</v>
      </c>
    </row>
    <row r="397" spans="1:11" ht="15.75" x14ac:dyDescent="0.25">
      <c r="A397" s="13">
        <v>386</v>
      </c>
      <c r="B397" s="1" t="s">
        <v>402</v>
      </c>
      <c r="C397" s="2" t="s">
        <v>10</v>
      </c>
      <c r="D397" s="3">
        <v>149820</v>
      </c>
      <c r="E397" s="4">
        <f t="shared" si="42"/>
        <v>154314.6</v>
      </c>
      <c r="F397" s="4">
        <f t="shared" si="43"/>
        <v>152816.4</v>
      </c>
      <c r="G397" s="5">
        <f t="shared" si="44"/>
        <v>149820</v>
      </c>
      <c r="H397" s="4">
        <f t="shared" si="45"/>
        <v>152317</v>
      </c>
      <c r="I397" s="4">
        <f t="shared" si="46"/>
        <v>2288.5383020609484</v>
      </c>
      <c r="J397" s="4">
        <f t="shared" si="47"/>
        <v>1.5024838344117519</v>
      </c>
    </row>
    <row r="398" spans="1:11" ht="15.75" x14ac:dyDescent="0.25">
      <c r="A398" s="13">
        <v>387</v>
      </c>
      <c r="B398" s="1" t="s">
        <v>403</v>
      </c>
      <c r="C398" s="2" t="s">
        <v>10</v>
      </c>
      <c r="D398" s="3">
        <v>156750</v>
      </c>
      <c r="E398" s="4">
        <f t="shared" si="42"/>
        <v>161452.5</v>
      </c>
      <c r="F398" s="4">
        <f t="shared" si="43"/>
        <v>159885</v>
      </c>
      <c r="G398" s="5">
        <f t="shared" si="44"/>
        <v>156750</v>
      </c>
      <c r="H398" s="4">
        <f t="shared" si="45"/>
        <v>159362.5</v>
      </c>
      <c r="I398" s="4">
        <f t="shared" si="46"/>
        <v>2394.3958006144262</v>
      </c>
      <c r="J398" s="4">
        <f t="shared" si="47"/>
        <v>1.5024838344117506</v>
      </c>
    </row>
    <row r="399" spans="1:11" ht="15.75" x14ac:dyDescent="0.25">
      <c r="A399" s="13">
        <v>388</v>
      </c>
      <c r="B399" s="1" t="s">
        <v>404</v>
      </c>
      <c r="C399" s="2" t="s">
        <v>10</v>
      </c>
      <c r="D399" s="3">
        <v>51975</v>
      </c>
      <c r="E399" s="4">
        <f t="shared" si="42"/>
        <v>53534.25</v>
      </c>
      <c r="F399" s="4">
        <f t="shared" si="43"/>
        <v>53014.5</v>
      </c>
      <c r="G399" s="5">
        <f t="shared" si="44"/>
        <v>51975</v>
      </c>
      <c r="H399" s="4">
        <f t="shared" si="45"/>
        <v>52841.25</v>
      </c>
      <c r="I399" s="4">
        <f t="shared" si="46"/>
        <v>793.93123915109925</v>
      </c>
      <c r="J399" s="4">
        <f t="shared" si="47"/>
        <v>1.5024838344117506</v>
      </c>
      <c r="K399" s="21"/>
    </row>
    <row r="400" spans="1:11" ht="15.75" x14ac:dyDescent="0.25">
      <c r="A400" s="22"/>
      <c r="B400" s="16" t="s">
        <v>405</v>
      </c>
      <c r="C400" s="22"/>
      <c r="D400" s="20"/>
      <c r="E400" s="20"/>
      <c r="F400" s="20"/>
      <c r="G400" s="12"/>
      <c r="H400" s="20"/>
      <c r="I400" s="20"/>
      <c r="J400" s="22"/>
      <c r="K400" s="21"/>
    </row>
    <row r="401" spans="1:11" ht="15.75" x14ac:dyDescent="0.25">
      <c r="A401" s="13">
        <v>389</v>
      </c>
      <c r="B401" s="1" t="s">
        <v>406</v>
      </c>
      <c r="C401" s="2" t="s">
        <v>10</v>
      </c>
      <c r="D401" s="6">
        <v>362034.75</v>
      </c>
      <c r="E401" s="4">
        <f t="shared" ref="E401:E412" si="48">D401*1.03</f>
        <v>372895.79249999998</v>
      </c>
      <c r="F401" s="4">
        <f t="shared" ref="F401:F412" si="49">D401*1.02</f>
        <v>369275.44500000001</v>
      </c>
      <c r="G401" s="5">
        <f t="shared" ref="G401:G412" si="50">MIN(D401:F401)</f>
        <v>362034.75</v>
      </c>
      <c r="H401" s="4">
        <f t="shared" ref="H401:H412" si="51">AVERAGE(D401:F401)</f>
        <v>368068.66250000003</v>
      </c>
      <c r="I401" s="4">
        <f t="shared" ref="I401:I412" si="52">STDEV(D401:F401)</f>
        <v>5530.1721535980387</v>
      </c>
      <c r="J401" s="4">
        <f t="shared" ref="J401:J412" si="53">I401/H401%</f>
        <v>1.5024838344117488</v>
      </c>
      <c r="K401" s="21"/>
    </row>
    <row r="402" spans="1:11" ht="15.75" x14ac:dyDescent="0.25">
      <c r="A402" s="13">
        <v>390</v>
      </c>
      <c r="B402" s="1" t="s">
        <v>407</v>
      </c>
      <c r="C402" s="2" t="s">
        <v>10</v>
      </c>
      <c r="D402" s="6">
        <v>726376.2</v>
      </c>
      <c r="E402" s="4">
        <f t="shared" si="48"/>
        <v>748167.48599999992</v>
      </c>
      <c r="F402" s="4">
        <f t="shared" si="49"/>
        <v>740903.72399999993</v>
      </c>
      <c r="G402" s="5">
        <f t="shared" si="50"/>
        <v>726376.2</v>
      </c>
      <c r="H402" s="4">
        <f t="shared" si="51"/>
        <v>738482.46999999986</v>
      </c>
      <c r="I402" s="4">
        <f t="shared" si="52"/>
        <v>11095.57973171459</v>
      </c>
      <c r="J402" s="4">
        <f t="shared" si="53"/>
        <v>1.5024838344117488</v>
      </c>
      <c r="K402" s="21"/>
    </row>
    <row r="403" spans="1:11" ht="15.75" x14ac:dyDescent="0.25">
      <c r="A403" s="13">
        <v>391</v>
      </c>
      <c r="B403" s="1" t="s">
        <v>408</v>
      </c>
      <c r="C403" s="2" t="s">
        <v>10</v>
      </c>
      <c r="D403" s="6">
        <v>594937.19999999995</v>
      </c>
      <c r="E403" s="4">
        <f t="shared" si="48"/>
        <v>612785.31599999999</v>
      </c>
      <c r="F403" s="4">
        <f t="shared" si="49"/>
        <v>606835.94400000002</v>
      </c>
      <c r="G403" s="5">
        <f t="shared" si="50"/>
        <v>594937.19999999995</v>
      </c>
      <c r="H403" s="4">
        <f t="shared" si="51"/>
        <v>604852.81999999995</v>
      </c>
      <c r="I403" s="4">
        <f t="shared" si="52"/>
        <v>9087.8158424836292</v>
      </c>
      <c r="J403" s="4">
        <f t="shared" si="53"/>
        <v>1.5024838344117548</v>
      </c>
      <c r="K403" s="21"/>
    </row>
    <row r="404" spans="1:11" ht="15.75" x14ac:dyDescent="0.25">
      <c r="A404" s="13">
        <v>392</v>
      </c>
      <c r="B404" s="1" t="s">
        <v>409</v>
      </c>
      <c r="C404" s="2" t="s">
        <v>10</v>
      </c>
      <c r="D404" s="6">
        <v>3458936.25</v>
      </c>
      <c r="E404" s="4">
        <f t="shared" si="48"/>
        <v>3562704.3374999999</v>
      </c>
      <c r="F404" s="4">
        <f t="shared" si="49"/>
        <v>3528114.9750000001</v>
      </c>
      <c r="G404" s="5">
        <f t="shared" si="50"/>
        <v>3458936.25</v>
      </c>
      <c r="H404" s="4">
        <f t="shared" si="51"/>
        <v>3516585.1875</v>
      </c>
      <c r="I404" s="4">
        <f t="shared" si="52"/>
        <v>52836.123965505627</v>
      </c>
      <c r="J404" s="4">
        <f t="shared" si="53"/>
        <v>1.5024838344117499</v>
      </c>
      <c r="K404" s="21"/>
    </row>
    <row r="405" spans="1:11" ht="15.75" x14ac:dyDescent="0.25">
      <c r="A405" s="13">
        <v>393</v>
      </c>
      <c r="B405" s="1" t="s">
        <v>410</v>
      </c>
      <c r="C405" s="2" t="s">
        <v>10</v>
      </c>
      <c r="D405" s="6">
        <v>666421.79999999993</v>
      </c>
      <c r="E405" s="4">
        <f t="shared" si="48"/>
        <v>686414.45399999991</v>
      </c>
      <c r="F405" s="4">
        <f t="shared" si="49"/>
        <v>679750.23599999992</v>
      </c>
      <c r="G405" s="5">
        <f t="shared" si="50"/>
        <v>666421.79999999993</v>
      </c>
      <c r="H405" s="4">
        <f t="shared" si="51"/>
        <v>677528.83</v>
      </c>
      <c r="I405" s="4">
        <f t="shared" si="52"/>
        <v>10179.761144229062</v>
      </c>
      <c r="J405" s="4">
        <f t="shared" si="53"/>
        <v>1.5024838344117493</v>
      </c>
      <c r="K405" s="21"/>
    </row>
    <row r="406" spans="1:11" ht="15.75" x14ac:dyDescent="0.25">
      <c r="A406" s="13">
        <v>394</v>
      </c>
      <c r="B406" s="1" t="s">
        <v>411</v>
      </c>
      <c r="C406" s="2" t="s">
        <v>10</v>
      </c>
      <c r="D406" s="6">
        <v>592630.5</v>
      </c>
      <c r="E406" s="4">
        <f t="shared" si="48"/>
        <v>610409.41500000004</v>
      </c>
      <c r="F406" s="4">
        <f t="shared" si="49"/>
        <v>604483.11</v>
      </c>
      <c r="G406" s="5">
        <f t="shared" si="50"/>
        <v>592630.5</v>
      </c>
      <c r="H406" s="4">
        <f t="shared" si="51"/>
        <v>602507.67499999993</v>
      </c>
      <c r="I406" s="4">
        <f t="shared" si="52"/>
        <v>9052.5804179651041</v>
      </c>
      <c r="J406" s="4">
        <f t="shared" si="53"/>
        <v>1.5024838344117533</v>
      </c>
    </row>
    <row r="407" spans="1:11" ht="15.75" x14ac:dyDescent="0.25">
      <c r="A407" s="13">
        <v>395</v>
      </c>
      <c r="B407" s="1" t="s">
        <v>412</v>
      </c>
      <c r="C407" s="2" t="s">
        <v>10</v>
      </c>
      <c r="D407" s="6">
        <v>272103.14999999997</v>
      </c>
      <c r="E407" s="4">
        <f t="shared" si="48"/>
        <v>280266.24449999997</v>
      </c>
      <c r="F407" s="4">
        <f t="shared" si="49"/>
        <v>277545.21299999999</v>
      </c>
      <c r="G407" s="5">
        <f t="shared" si="50"/>
        <v>272103.14999999997</v>
      </c>
      <c r="H407" s="4">
        <f t="shared" si="51"/>
        <v>276638.20249999996</v>
      </c>
      <c r="I407" s="4">
        <f t="shared" si="52"/>
        <v>4156.4442723697493</v>
      </c>
      <c r="J407" s="4">
        <f t="shared" si="53"/>
        <v>1.502483834411753</v>
      </c>
    </row>
    <row r="408" spans="1:11" ht="15.75" x14ac:dyDescent="0.25">
      <c r="A408" s="13">
        <v>396</v>
      </c>
      <c r="B408" s="1" t="s">
        <v>413</v>
      </c>
      <c r="C408" s="2" t="s">
        <v>10</v>
      </c>
      <c r="D408" s="6">
        <v>48425.85</v>
      </c>
      <c r="E408" s="4">
        <f t="shared" si="48"/>
        <v>49878.625500000002</v>
      </c>
      <c r="F408" s="4">
        <f t="shared" si="49"/>
        <v>49394.366999999998</v>
      </c>
      <c r="G408" s="5">
        <f t="shared" si="50"/>
        <v>48425.85</v>
      </c>
      <c r="H408" s="4">
        <f t="shared" si="51"/>
        <v>49232.947500000002</v>
      </c>
      <c r="I408" s="4">
        <f t="shared" si="52"/>
        <v>739.71707739192561</v>
      </c>
      <c r="J408" s="4">
        <f t="shared" si="53"/>
        <v>1.5024838344117537</v>
      </c>
    </row>
    <row r="409" spans="1:11" ht="15.75" x14ac:dyDescent="0.25">
      <c r="A409" s="13">
        <v>397</v>
      </c>
      <c r="B409" s="1" t="s">
        <v>414</v>
      </c>
      <c r="C409" s="2" t="s">
        <v>10</v>
      </c>
      <c r="D409" s="6">
        <v>576490.19999999995</v>
      </c>
      <c r="E409" s="4">
        <f t="shared" si="48"/>
        <v>593784.90599999996</v>
      </c>
      <c r="F409" s="4">
        <f t="shared" si="49"/>
        <v>588020.00399999996</v>
      </c>
      <c r="G409" s="5">
        <f t="shared" si="50"/>
        <v>576490.19999999995</v>
      </c>
      <c r="H409" s="4">
        <f t="shared" si="51"/>
        <v>586098.37</v>
      </c>
      <c r="I409" s="4">
        <f t="shared" si="52"/>
        <v>8806.0332630007742</v>
      </c>
      <c r="J409" s="4">
        <f t="shared" si="53"/>
        <v>1.5024838344117515</v>
      </c>
    </row>
    <row r="410" spans="1:11" ht="15.75" x14ac:dyDescent="0.25">
      <c r="A410" s="13">
        <v>398</v>
      </c>
      <c r="B410" s="1" t="s">
        <v>415</v>
      </c>
      <c r="C410" s="2" t="s">
        <v>10</v>
      </c>
      <c r="D410" s="6">
        <v>212148.75</v>
      </c>
      <c r="E410" s="4">
        <f t="shared" si="48"/>
        <v>218513.21249999999</v>
      </c>
      <c r="F410" s="4">
        <f t="shared" si="49"/>
        <v>216391.72500000001</v>
      </c>
      <c r="G410" s="5">
        <f t="shared" si="50"/>
        <v>212148.75</v>
      </c>
      <c r="H410" s="4">
        <f t="shared" si="51"/>
        <v>215684.5625</v>
      </c>
      <c r="I410" s="4">
        <f t="shared" si="52"/>
        <v>3240.6256848842072</v>
      </c>
      <c r="J410" s="4">
        <f t="shared" si="53"/>
        <v>1.5024838344117499</v>
      </c>
    </row>
    <row r="411" spans="1:11" ht="15.75" x14ac:dyDescent="0.25">
      <c r="A411" s="13">
        <v>399</v>
      </c>
      <c r="B411" s="1" t="s">
        <v>416</v>
      </c>
      <c r="C411" s="2" t="s">
        <v>10</v>
      </c>
      <c r="D411" s="6">
        <v>56900.25</v>
      </c>
      <c r="E411" s="4">
        <f t="shared" si="48"/>
        <v>58607.2575</v>
      </c>
      <c r="F411" s="4">
        <f t="shared" si="49"/>
        <v>58038.254999999997</v>
      </c>
      <c r="G411" s="5">
        <f t="shared" si="50"/>
        <v>56900.25</v>
      </c>
      <c r="H411" s="4">
        <f t="shared" si="51"/>
        <v>57848.587500000001</v>
      </c>
      <c r="I411" s="4">
        <f t="shared" si="52"/>
        <v>869.16567562303635</v>
      </c>
      <c r="J411" s="4">
        <f t="shared" si="53"/>
        <v>1.5024838344117502</v>
      </c>
    </row>
    <row r="412" spans="1:11" ht="15.75" x14ac:dyDescent="0.25">
      <c r="A412" s="13">
        <v>400</v>
      </c>
      <c r="B412" s="1" t="s">
        <v>417</v>
      </c>
      <c r="C412" s="2" t="s">
        <v>10</v>
      </c>
      <c r="D412" s="6">
        <v>837063.14999999991</v>
      </c>
      <c r="E412" s="4">
        <f t="shared" si="48"/>
        <v>862175.04449999996</v>
      </c>
      <c r="F412" s="4">
        <f t="shared" si="49"/>
        <v>853804.41299999994</v>
      </c>
      <c r="G412" s="5">
        <f t="shared" si="50"/>
        <v>837063.14999999991</v>
      </c>
      <c r="H412" s="4">
        <f t="shared" si="51"/>
        <v>851014.20250000001</v>
      </c>
      <c r="I412" s="4">
        <f t="shared" si="52"/>
        <v>12786.350821110609</v>
      </c>
      <c r="J412" s="4">
        <f t="shared" si="53"/>
        <v>1.5024838344117539</v>
      </c>
    </row>
    <row r="413" spans="1:11" ht="15.75" x14ac:dyDescent="0.25">
      <c r="A413" s="22"/>
      <c r="B413" s="16" t="s">
        <v>11</v>
      </c>
      <c r="C413" s="22"/>
      <c r="D413" s="20"/>
      <c r="E413" s="20"/>
      <c r="F413" s="20"/>
      <c r="G413" s="12"/>
      <c r="H413" s="20"/>
      <c r="I413" s="20"/>
      <c r="J413" s="22"/>
    </row>
    <row r="414" spans="1:11" ht="15.75" x14ac:dyDescent="0.25">
      <c r="A414" s="13">
        <v>401</v>
      </c>
      <c r="B414" s="1" t="s">
        <v>418</v>
      </c>
      <c r="C414" s="2" t="s">
        <v>10</v>
      </c>
      <c r="D414" s="6">
        <v>412500</v>
      </c>
      <c r="E414" s="4">
        <f t="shared" ref="E414:E422" si="54">D414*1.03</f>
        <v>424875</v>
      </c>
      <c r="F414" s="4">
        <f t="shared" ref="F414:F422" si="55">D414*1.02</f>
        <v>420750</v>
      </c>
      <c r="G414" s="5">
        <f t="shared" ref="G414:G422" si="56">MIN(D414:F414)</f>
        <v>412500</v>
      </c>
      <c r="H414" s="4">
        <f t="shared" ref="H414:H422" si="57">AVERAGE(D414:F414)</f>
        <v>419375</v>
      </c>
      <c r="I414" s="4">
        <f t="shared" ref="I414:I422" si="58">STDEV(D414:F414)</f>
        <v>6301.0415805642797</v>
      </c>
      <c r="J414" s="4">
        <f t="shared" ref="J414:J422" si="59">I414/H414%</f>
        <v>1.5024838344117508</v>
      </c>
    </row>
    <row r="415" spans="1:11" ht="15.75" x14ac:dyDescent="0.25">
      <c r="A415" s="13">
        <v>402</v>
      </c>
      <c r="B415" s="1" t="s">
        <v>419</v>
      </c>
      <c r="C415" s="2" t="s">
        <v>10</v>
      </c>
      <c r="D415" s="6">
        <v>45375</v>
      </c>
      <c r="E415" s="4">
        <f t="shared" si="54"/>
        <v>46736.25</v>
      </c>
      <c r="F415" s="4">
        <f t="shared" si="55"/>
        <v>46282.5</v>
      </c>
      <c r="G415" s="5">
        <f t="shared" si="56"/>
        <v>45375</v>
      </c>
      <c r="H415" s="4">
        <f t="shared" si="57"/>
        <v>46131.25</v>
      </c>
      <c r="I415" s="4">
        <f t="shared" si="58"/>
        <v>693.11457386207076</v>
      </c>
      <c r="J415" s="4">
        <f t="shared" si="59"/>
        <v>1.5024838344117508</v>
      </c>
    </row>
    <row r="416" spans="1:11" ht="15.75" x14ac:dyDescent="0.25">
      <c r="A416" s="13">
        <v>403</v>
      </c>
      <c r="B416" s="1" t="s">
        <v>420</v>
      </c>
      <c r="C416" s="2" t="s">
        <v>10</v>
      </c>
      <c r="D416" s="6">
        <v>258952.65</v>
      </c>
      <c r="E416" s="4">
        <f t="shared" si="54"/>
        <v>266721.22950000002</v>
      </c>
      <c r="F416" s="4">
        <f t="shared" si="55"/>
        <v>264131.70299999998</v>
      </c>
      <c r="G416" s="5">
        <f t="shared" si="56"/>
        <v>258952.65</v>
      </c>
      <c r="H416" s="4">
        <f t="shared" si="57"/>
        <v>263268.52750000003</v>
      </c>
      <c r="I416" s="4">
        <f t="shared" si="58"/>
        <v>3955.5670667813624</v>
      </c>
      <c r="J416" s="4">
        <f t="shared" si="59"/>
        <v>1.5024838344117537</v>
      </c>
    </row>
    <row r="417" spans="1:10" ht="15.75" x14ac:dyDescent="0.25">
      <c r="A417" s="13">
        <v>404</v>
      </c>
      <c r="B417" s="1" t="s">
        <v>421</v>
      </c>
      <c r="C417" s="2" t="s">
        <v>10</v>
      </c>
      <c r="D417" s="6">
        <v>42900</v>
      </c>
      <c r="E417" s="4">
        <f t="shared" si="54"/>
        <v>44187</v>
      </c>
      <c r="F417" s="4">
        <f t="shared" si="55"/>
        <v>43758</v>
      </c>
      <c r="G417" s="5">
        <f t="shared" si="56"/>
        <v>42900</v>
      </c>
      <c r="H417" s="4">
        <f t="shared" si="57"/>
        <v>43615</v>
      </c>
      <c r="I417" s="4">
        <f t="shared" si="58"/>
        <v>655.30832437868514</v>
      </c>
      <c r="J417" s="4">
        <f t="shared" si="59"/>
        <v>1.502483834411751</v>
      </c>
    </row>
    <row r="418" spans="1:10" ht="15.75" x14ac:dyDescent="0.25">
      <c r="A418" s="13">
        <v>405</v>
      </c>
      <c r="B418" s="1" t="s">
        <v>422</v>
      </c>
      <c r="C418" s="2" t="s">
        <v>10</v>
      </c>
      <c r="D418" s="6">
        <v>29205</v>
      </c>
      <c r="E418" s="4">
        <f t="shared" si="54"/>
        <v>30081.15</v>
      </c>
      <c r="F418" s="4">
        <f t="shared" si="55"/>
        <v>29789.100000000002</v>
      </c>
      <c r="G418" s="5">
        <f t="shared" si="56"/>
        <v>29205</v>
      </c>
      <c r="H418" s="4">
        <f t="shared" si="57"/>
        <v>29691.75</v>
      </c>
      <c r="I418" s="4">
        <f t="shared" si="58"/>
        <v>446.1137439039519</v>
      </c>
      <c r="J418" s="4">
        <f t="shared" si="59"/>
        <v>1.5024838344117537</v>
      </c>
    </row>
    <row r="419" spans="1:10" ht="15.75" x14ac:dyDescent="0.25">
      <c r="A419" s="13">
        <v>406</v>
      </c>
      <c r="B419" s="1" t="s">
        <v>423</v>
      </c>
      <c r="C419" s="2" t="s">
        <v>10</v>
      </c>
      <c r="D419" s="6">
        <v>62700</v>
      </c>
      <c r="E419" s="4">
        <f t="shared" si="54"/>
        <v>64581</v>
      </c>
      <c r="F419" s="4">
        <f t="shared" si="55"/>
        <v>63954</v>
      </c>
      <c r="G419" s="5">
        <f t="shared" si="56"/>
        <v>62700</v>
      </c>
      <c r="H419" s="4">
        <f t="shared" si="57"/>
        <v>63745</v>
      </c>
      <c r="I419" s="4">
        <f t="shared" si="58"/>
        <v>957.75832024577051</v>
      </c>
      <c r="J419" s="4">
        <f t="shared" si="59"/>
        <v>1.5024838344117506</v>
      </c>
    </row>
    <row r="420" spans="1:10" ht="15.75" x14ac:dyDescent="0.25">
      <c r="A420" s="13">
        <v>407</v>
      </c>
      <c r="B420" s="1" t="s">
        <v>424</v>
      </c>
      <c r="C420" s="2" t="s">
        <v>10</v>
      </c>
      <c r="D420" s="6">
        <v>58575</v>
      </c>
      <c r="E420" s="4">
        <f t="shared" si="54"/>
        <v>60332.25</v>
      </c>
      <c r="F420" s="4">
        <f t="shared" si="55"/>
        <v>59746.5</v>
      </c>
      <c r="G420" s="5">
        <f t="shared" si="56"/>
        <v>58575</v>
      </c>
      <c r="H420" s="4">
        <f t="shared" si="57"/>
        <v>59551.25</v>
      </c>
      <c r="I420" s="4">
        <f t="shared" si="58"/>
        <v>894.74790444012774</v>
      </c>
      <c r="J420" s="4">
        <f t="shared" si="59"/>
        <v>1.5024838344117506</v>
      </c>
    </row>
    <row r="421" spans="1:10" ht="15.75" x14ac:dyDescent="0.25">
      <c r="A421" s="13">
        <v>408</v>
      </c>
      <c r="B421" s="1" t="s">
        <v>425</v>
      </c>
      <c r="C421" s="2" t="s">
        <v>10</v>
      </c>
      <c r="D421" s="6">
        <v>52470</v>
      </c>
      <c r="E421" s="4">
        <f t="shared" si="54"/>
        <v>54044.1</v>
      </c>
      <c r="F421" s="4">
        <f t="shared" si="55"/>
        <v>53519.4</v>
      </c>
      <c r="G421" s="5">
        <f t="shared" si="56"/>
        <v>52470</v>
      </c>
      <c r="H421" s="4">
        <f t="shared" si="57"/>
        <v>53344.5</v>
      </c>
      <c r="I421" s="4">
        <f t="shared" si="58"/>
        <v>801.49248904777585</v>
      </c>
      <c r="J421" s="4">
        <f t="shared" si="59"/>
        <v>1.5024838344117497</v>
      </c>
    </row>
    <row r="422" spans="1:10" ht="15.75" x14ac:dyDescent="0.25">
      <c r="A422" s="13">
        <v>409</v>
      </c>
      <c r="B422" s="1" t="s">
        <v>426</v>
      </c>
      <c r="C422" s="2" t="s">
        <v>10</v>
      </c>
      <c r="D422" s="6">
        <v>59400</v>
      </c>
      <c r="E422" s="4">
        <f t="shared" si="54"/>
        <v>61182</v>
      </c>
      <c r="F422" s="4">
        <f t="shared" si="55"/>
        <v>60588</v>
      </c>
      <c r="G422" s="5">
        <f t="shared" si="56"/>
        <v>59400</v>
      </c>
      <c r="H422" s="4">
        <f t="shared" si="57"/>
        <v>60390</v>
      </c>
      <c r="I422" s="4">
        <f t="shared" si="58"/>
        <v>907.34998760125632</v>
      </c>
      <c r="J422" s="4">
        <f t="shared" si="59"/>
        <v>1.5024838344117508</v>
      </c>
    </row>
    <row r="424" spans="1:10" ht="41.25" customHeight="1" x14ac:dyDescent="0.25">
      <c r="E424" s="28" t="s">
        <v>432</v>
      </c>
      <c r="F424" s="28"/>
      <c r="G424" s="28"/>
      <c r="H424" s="28"/>
    </row>
    <row r="425" spans="1:10" ht="15.75" x14ac:dyDescent="0.25">
      <c r="B425" s="23" t="s">
        <v>12</v>
      </c>
      <c r="E425" s="24" t="s">
        <v>433</v>
      </c>
      <c r="F425" s="2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424:H424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1" manualBreakCount="1">
    <brk id="3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спортивное оборудование</vt:lpstr>
      <vt:lpstr>'спортивное оборудование'!Заголовки_для_печати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2023-03-03T07:29:41Z</dcterms:modified>
</cp:coreProperties>
</file>